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6"/>
  </bookViews>
  <sheets>
    <sheet name="Clu 5 Abstarct" sheetId="4" r:id="rId1"/>
    <sheet name="PUDUKKOTTAI" sheetId="10" r:id="rId2"/>
    <sheet name="VIRUDHUNAGAR" sheetId="9" r:id="rId3"/>
    <sheet name="Nammakal" sheetId="8" r:id="rId4"/>
    <sheet name="Perambalur" sheetId="7" r:id="rId5"/>
    <sheet name="Villupuram" sheetId="6" r:id="rId6"/>
    <sheet name="Kallakuruchi" sheetId="5" r:id="rId7"/>
  </sheets>
  <definedNames>
    <definedName name="_xlnm.Print_Area" localSheetId="0">'Clu 5 Abstarct'!$A$1:$I$17</definedName>
    <definedName name="_xlnm.Print_Area" localSheetId="6">Kallakuruchi!$A$1:$I$39</definedName>
    <definedName name="_xlnm.Print_Area" localSheetId="4">Perambalur!$A$1:$I$12</definedName>
    <definedName name="_xlnm.Print_Area" localSheetId="1">PUDUKKOTTAI!$A$1:$I$12</definedName>
    <definedName name="_xlnm.Print_Area" localSheetId="5">Villupuram!$A$1:$I$20</definedName>
    <definedName name="_xlnm.Print_Titles" localSheetId="3">Nammakal!$1:$1</definedName>
  </definedNames>
  <calcPr calcId="124519" calcMode="manual"/>
</workbook>
</file>

<file path=xl/calcChain.xml><?xml version="1.0" encoding="utf-8"?>
<calcChain xmlns="http://schemas.openxmlformats.org/spreadsheetml/2006/main">
  <c r="I5" i="4"/>
  <c r="I6"/>
  <c r="I7"/>
  <c r="I8"/>
  <c r="I9"/>
  <c r="I10"/>
  <c r="I11"/>
  <c r="I12"/>
  <c r="I13"/>
  <c r="I14"/>
  <c r="I15"/>
  <c r="I16"/>
  <c r="I4"/>
  <c r="D17"/>
  <c r="E17"/>
  <c r="F17"/>
  <c r="G17"/>
  <c r="H17"/>
  <c r="C17"/>
  <c r="I17" l="1"/>
</calcChain>
</file>

<file path=xl/sharedStrings.xml><?xml version="1.0" encoding="utf-8"?>
<sst xmlns="http://schemas.openxmlformats.org/spreadsheetml/2006/main" count="902" uniqueCount="224">
  <si>
    <t>S. 
No</t>
  </si>
  <si>
    <t>Crops</t>
  </si>
  <si>
    <t>Pudukottai</t>
  </si>
  <si>
    <t>Villupuram</t>
  </si>
  <si>
    <t>Virudhunagar</t>
  </si>
  <si>
    <t>Namakkal</t>
  </si>
  <si>
    <t>Perambalur</t>
  </si>
  <si>
    <t>Total</t>
  </si>
  <si>
    <t>Horticulture Crops</t>
  </si>
  <si>
    <t>Banana</t>
  </si>
  <si>
    <t>Tapioca</t>
  </si>
  <si>
    <t>Onion</t>
  </si>
  <si>
    <t>Potato</t>
  </si>
  <si>
    <t>Red Chillies</t>
  </si>
  <si>
    <t>Carrot</t>
  </si>
  <si>
    <t>Brinjal</t>
  </si>
  <si>
    <t>Bhendi</t>
  </si>
  <si>
    <t>Tomato</t>
  </si>
  <si>
    <t>Garlic</t>
  </si>
  <si>
    <t>Ginger</t>
  </si>
  <si>
    <t>Corainder</t>
  </si>
  <si>
    <t>Cabbage</t>
  </si>
  <si>
    <t>Kallakuruchi</t>
  </si>
  <si>
    <t>S.NO</t>
  </si>
  <si>
    <t xml:space="preserve">CROP NAME </t>
  </si>
  <si>
    <t>BLOCK</t>
  </si>
  <si>
    <t>FIRKA GOI CODE</t>
  </si>
  <si>
    <t>FIRKA AREA SOWN</t>
  </si>
  <si>
    <t>Chinnasalem</t>
  </si>
  <si>
    <t>628673</t>
  </si>
  <si>
    <t>Indhily</t>
  </si>
  <si>
    <t>628739</t>
  </si>
  <si>
    <t>Kallakurichi</t>
  </si>
  <si>
    <t>628770</t>
  </si>
  <si>
    <t>Nainarpalayam</t>
  </si>
  <si>
    <t>629058</t>
  </si>
  <si>
    <t>kallakurichi</t>
  </si>
  <si>
    <t xml:space="preserve">Alathur </t>
  </si>
  <si>
    <t>628571</t>
  </si>
  <si>
    <t>Indli</t>
  </si>
  <si>
    <t>Nakallur</t>
  </si>
  <si>
    <t>629049</t>
  </si>
  <si>
    <t>vadakkanadal</t>
  </si>
  <si>
    <t>629518</t>
  </si>
  <si>
    <t>Sankarapuram</t>
  </si>
  <si>
    <t>Vadaponparappi</t>
  </si>
  <si>
    <t>629521</t>
  </si>
  <si>
    <t>629275</t>
  </si>
  <si>
    <t>Thiyagadurgam</t>
  </si>
  <si>
    <t>Nagalur</t>
  </si>
  <si>
    <t>Rishivandhiyam</t>
  </si>
  <si>
    <t>629256</t>
  </si>
  <si>
    <t>629457</t>
  </si>
  <si>
    <t>Thirunavalur</t>
  </si>
  <si>
    <t>Ulundurpet</t>
  </si>
  <si>
    <t>629499</t>
  </si>
  <si>
    <t>Seengurichi</t>
  </si>
  <si>
    <t>629304</t>
  </si>
  <si>
    <t>Tirunavalur</t>
  </si>
  <si>
    <t>629483</t>
  </si>
  <si>
    <t>Eraiyur</t>
  </si>
  <si>
    <t>629672</t>
  </si>
  <si>
    <t>vellimalai</t>
  </si>
  <si>
    <t>kalvarayanmalai</t>
  </si>
  <si>
    <t>628779</t>
  </si>
  <si>
    <t>629577</t>
  </si>
  <si>
    <t>Vadaponparapi</t>
  </si>
  <si>
    <t>onion</t>
  </si>
  <si>
    <t>Kallakuirichi</t>
  </si>
  <si>
    <t>ulundurpet</t>
  </si>
  <si>
    <t>Kalvarayanmalai</t>
  </si>
  <si>
    <t>Red chillies</t>
  </si>
  <si>
    <t>Senkurichi</t>
  </si>
  <si>
    <t>S.No.</t>
  </si>
  <si>
    <t>Name of the crop</t>
  </si>
  <si>
    <t>Block</t>
  </si>
  <si>
    <t>Firka</t>
  </si>
  <si>
    <t xml:space="preserve">Area sown for the previous season (ha) </t>
  </si>
  <si>
    <t xml:space="preserve">DES code </t>
  </si>
  <si>
    <t>Firka Code</t>
  </si>
  <si>
    <t>Mailam</t>
  </si>
  <si>
    <t>Rettanai</t>
  </si>
  <si>
    <t>Deevanur</t>
  </si>
  <si>
    <t>Kandamangalam</t>
  </si>
  <si>
    <t>Sithalampattu</t>
  </si>
  <si>
    <t>Thiruvennainallur</t>
  </si>
  <si>
    <t>Koliyanur</t>
  </si>
  <si>
    <t>Kanai</t>
  </si>
  <si>
    <t>Mugaiyur</t>
  </si>
  <si>
    <t>Arakandanallur</t>
  </si>
  <si>
    <t>Manalurpettai</t>
  </si>
  <si>
    <t xml:space="preserve">Tapioca </t>
  </si>
  <si>
    <t>Vanur</t>
  </si>
  <si>
    <t>Nemili</t>
  </si>
  <si>
    <t>Uppuvellore</t>
  </si>
  <si>
    <t>Redchilles</t>
  </si>
  <si>
    <t>Melmalaiyanur</t>
  </si>
  <si>
    <t>Avalurpettai</t>
  </si>
  <si>
    <t>Sathambadi</t>
  </si>
  <si>
    <t>Anniyur</t>
  </si>
  <si>
    <t>GOI code (6 digits)</t>
  </si>
  <si>
    <t>Alathur</t>
  </si>
  <si>
    <t>Koothur</t>
  </si>
  <si>
    <t>Chettikulam</t>
  </si>
  <si>
    <t>Kolakanatham</t>
  </si>
  <si>
    <t>Kurumbalur</t>
  </si>
  <si>
    <t>Veppanthattai</t>
  </si>
  <si>
    <t>Vallikandapuram</t>
  </si>
  <si>
    <t>Vengalam</t>
  </si>
  <si>
    <t>Pasumbalur</t>
  </si>
  <si>
    <t>GOI Firka code (6 digits)</t>
  </si>
  <si>
    <t>Namagiripettai</t>
  </si>
  <si>
    <t>Mullukurichi</t>
  </si>
  <si>
    <t>629065</t>
  </si>
  <si>
    <t>Paramathy</t>
  </si>
  <si>
    <t>629164</t>
  </si>
  <si>
    <t>Senthamangalam</t>
  </si>
  <si>
    <t>Kalappanaickenpatti</t>
  </si>
  <si>
    <t>628764</t>
  </si>
  <si>
    <t>Erumapatti</t>
  </si>
  <si>
    <t>Erumaipatti</t>
  </si>
  <si>
    <t>628718</t>
  </si>
  <si>
    <t>Mettupatti</t>
  </si>
  <si>
    <t>629016</t>
  </si>
  <si>
    <t>Mallasamudram</t>
  </si>
  <si>
    <t>Vaiyappamalai</t>
  </si>
  <si>
    <t>629529</t>
  </si>
  <si>
    <t>Mangalapuram</t>
  </si>
  <si>
    <t>628975</t>
  </si>
  <si>
    <t>Rasipuram</t>
  </si>
  <si>
    <t>629250</t>
  </si>
  <si>
    <t>Vennandur</t>
  </si>
  <si>
    <t>629589</t>
  </si>
  <si>
    <t>Elachipalayam</t>
  </si>
  <si>
    <t>628701</t>
  </si>
  <si>
    <t>Manickampalayam</t>
  </si>
  <si>
    <t>628977</t>
  </si>
  <si>
    <t>Alanganatham</t>
  </si>
  <si>
    <t>628563</t>
  </si>
  <si>
    <t>629305</t>
  </si>
  <si>
    <t>Kabilarmalai</t>
  </si>
  <si>
    <t>Jedarpalayam</t>
  </si>
  <si>
    <t>628743</t>
  </si>
  <si>
    <t>Pandamangalam</t>
  </si>
  <si>
    <t>629148</t>
  </si>
  <si>
    <t>Kollihills</t>
  </si>
  <si>
    <t>Vazhavanthinadu</t>
  </si>
  <si>
    <t>629541</t>
  </si>
  <si>
    <t>Thirupulinadu</t>
  </si>
  <si>
    <t>629426</t>
  </si>
  <si>
    <t>628955</t>
  </si>
  <si>
    <t>629038</t>
  </si>
  <si>
    <t>Keerambur</t>
  </si>
  <si>
    <t>628851</t>
  </si>
  <si>
    <t>Pallipalayam</t>
  </si>
  <si>
    <t>Kumarapalayam</t>
  </si>
  <si>
    <t>628910</t>
  </si>
  <si>
    <t>629140</t>
  </si>
  <si>
    <t>Nallur</t>
  </si>
  <si>
    <t>629064</t>
  </si>
  <si>
    <t>Puduchatram</t>
  </si>
  <si>
    <t>629220</t>
  </si>
  <si>
    <t>Sellappampatti</t>
  </si>
  <si>
    <t>629294</t>
  </si>
  <si>
    <t>Puduchathiram</t>
  </si>
  <si>
    <t>Kalappanaickanpatti</t>
  </si>
  <si>
    <t>Tiruchengode</t>
  </si>
  <si>
    <t>Molasi</t>
  </si>
  <si>
    <t>629025</t>
  </si>
  <si>
    <t>629479</t>
  </si>
  <si>
    <t xml:space="preserve">Area sown for the previous season (Ha) </t>
  </si>
  <si>
    <t xml:space="preserve">Firka code </t>
  </si>
  <si>
    <t>Watrap</t>
  </si>
  <si>
    <t>Nathampatti</t>
  </si>
  <si>
    <t>Ondipulinaickanur</t>
  </si>
  <si>
    <t>Aruppukottai</t>
  </si>
  <si>
    <t>Pandalkudi</t>
  </si>
  <si>
    <t>Srivilliputhur</t>
  </si>
  <si>
    <t>Malli</t>
  </si>
  <si>
    <t>190.60.5</t>
  </si>
  <si>
    <t>Kariapatti</t>
  </si>
  <si>
    <t>Mudukkankulam</t>
  </si>
  <si>
    <t>Rajapalayam</t>
  </si>
  <si>
    <t>Thiruchuli</t>
  </si>
  <si>
    <t>Mandabasalai</t>
  </si>
  <si>
    <t>Paralachi</t>
  </si>
  <si>
    <t>Narikudi</t>
  </si>
  <si>
    <t>A.Mukkulam</t>
  </si>
  <si>
    <t>Coriander</t>
  </si>
  <si>
    <t>Palayampatti</t>
  </si>
  <si>
    <t>76.21.58</t>
  </si>
  <si>
    <t>Sattur</t>
  </si>
  <si>
    <t>Nalli</t>
  </si>
  <si>
    <t>11.97.5</t>
  </si>
  <si>
    <t>Vachakarapatti</t>
  </si>
  <si>
    <t>Mallanginaru</t>
  </si>
  <si>
    <t>Kalkurichi</t>
  </si>
  <si>
    <t>Veeracholan</t>
  </si>
  <si>
    <t>Crop</t>
  </si>
  <si>
    <t>Thiruvarangulam</t>
  </si>
  <si>
    <t>Alangudi</t>
  </si>
  <si>
    <t>Vallanadu</t>
  </si>
  <si>
    <t>Vennavalkudi</t>
  </si>
  <si>
    <t>Karambakudi</t>
  </si>
  <si>
    <t>Malaiyur</t>
  </si>
  <si>
    <t>Aranthangi</t>
  </si>
  <si>
    <t>Poovatrakudi</t>
  </si>
  <si>
    <t>Pudukkottai</t>
  </si>
  <si>
    <t>Varappur</t>
  </si>
  <si>
    <t>Gandarvakottai</t>
  </si>
  <si>
    <t>Pudunagar</t>
  </si>
  <si>
    <t>Kallakottai</t>
  </si>
  <si>
    <t>Gandharvakkottai</t>
  </si>
  <si>
    <t>Pudhunagar</t>
  </si>
  <si>
    <t>Sl.No</t>
  </si>
  <si>
    <t>District</t>
  </si>
  <si>
    <t xml:space="preserve"> Area Sown in the last year (Ha)</t>
  </si>
  <si>
    <t>HORTICULTURE RABI  SEASON 2020-21 CLUSTER V</t>
  </si>
  <si>
    <t>Notified Unit</t>
  </si>
  <si>
    <t>DES code</t>
  </si>
  <si>
    <t>FIRKA</t>
  </si>
  <si>
    <t>Thirukoyilur</t>
  </si>
  <si>
    <t>DES Code</t>
  </si>
  <si>
    <t>DES 
Code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</si>
</sst>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5" fillId="0" borderId="0"/>
    <xf numFmtId="4" fontId="5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5" fillId="0" borderId="0"/>
    <xf numFmtId="0" fontId="16" fillId="0" borderId="0"/>
  </cellStyleXfs>
  <cellXfs count="84">
    <xf numFmtId="0" fontId="0" fillId="0" borderId="0" xfId="0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2" fontId="9" fillId="0" borderId="1" xfId="0" applyNumberFormat="1" applyFont="1" applyBorder="1" applyAlignment="1">
      <alignment horizontal="right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1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4" fontId="12" fillId="2" borderId="1" xfId="2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9" fillId="0" borderId="1" xfId="9" applyNumberFormat="1" applyFont="1" applyFill="1" applyBorder="1" applyAlignment="1">
      <alignment horizontal="left" vertical="center" wrapText="1"/>
    </xf>
    <xf numFmtId="0" fontId="9" fillId="0" borderId="1" xfId="9" applyNumberFormat="1" applyFont="1" applyFill="1" applyBorder="1" applyAlignment="1">
      <alignment horizontal="left" vertical="top" wrapText="1"/>
    </xf>
    <xf numFmtId="0" fontId="8" fillId="0" borderId="1" xfId="9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/>
    </xf>
  </cellXfs>
  <cellStyles count="11">
    <cellStyle name="Normal" xfId="0" builtinId="0"/>
    <cellStyle name="Normal 2" xfId="1"/>
    <cellStyle name="Normal 2 2" xfId="3"/>
    <cellStyle name="Normal 2 3" xfId="4"/>
    <cellStyle name="Normal 2 4" xfId="5"/>
    <cellStyle name="Normal 3" xfId="6"/>
    <cellStyle name="Normal 4" xfId="7"/>
    <cellStyle name="Normal 5" xfId="10"/>
    <cellStyle name="Normal_1104 Panchyat English" xfId="2"/>
    <cellStyle name="Normal_Sheet1 2 2" xfId="9"/>
    <cellStyle name="TableStyleLigh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D31" sqref="D31"/>
    </sheetView>
  </sheetViews>
  <sheetFormatPr defaultColWidth="8.42578125" defaultRowHeight="15"/>
  <cols>
    <col min="1" max="1" width="4.42578125" style="1" bestFit="1" customWidth="1"/>
    <col min="2" max="2" width="13.42578125" style="1" bestFit="1" customWidth="1"/>
    <col min="3" max="3" width="13.28515625" style="1" customWidth="1"/>
    <col min="4" max="4" width="16.85546875" style="1" customWidth="1"/>
    <col min="5" max="5" width="14.85546875" style="1" customWidth="1"/>
    <col min="6" max="6" width="16.42578125" style="1" bestFit="1" customWidth="1"/>
    <col min="7" max="7" width="12" style="1" bestFit="1" customWidth="1"/>
    <col min="8" max="8" width="16.5703125" style="1" customWidth="1"/>
    <col min="9" max="9" width="6.7109375" style="1" bestFit="1" customWidth="1"/>
    <col min="10" max="16384" width="8.42578125" style="1"/>
  </cols>
  <sheetData>
    <row r="1" spans="1:9" ht="15.75">
      <c r="A1" s="70" t="s">
        <v>217</v>
      </c>
      <c r="B1" s="70"/>
      <c r="C1" s="70"/>
      <c r="D1" s="70"/>
      <c r="E1" s="70"/>
      <c r="F1" s="70"/>
      <c r="G1" s="70"/>
      <c r="H1" s="70"/>
      <c r="I1" s="70"/>
    </row>
    <row r="2" spans="1:9" ht="31.5">
      <c r="A2" s="2" t="s">
        <v>0</v>
      </c>
      <c r="B2" s="2" t="s">
        <v>1</v>
      </c>
      <c r="C2" s="2" t="s">
        <v>2</v>
      </c>
      <c r="D2" s="2" t="s">
        <v>22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ht="15.75">
      <c r="A3" s="71" t="s">
        <v>8</v>
      </c>
      <c r="B3" s="71"/>
      <c r="C3" s="71"/>
      <c r="D3" s="71"/>
      <c r="E3" s="71"/>
      <c r="F3" s="71"/>
      <c r="G3" s="71"/>
      <c r="H3" s="71"/>
      <c r="I3" s="3"/>
    </row>
    <row r="4" spans="1:9" ht="15.75">
      <c r="A4" s="4">
        <v>1</v>
      </c>
      <c r="B4" s="5" t="s">
        <v>9</v>
      </c>
      <c r="C4" s="6">
        <v>9</v>
      </c>
      <c r="D4" s="6">
        <v>1</v>
      </c>
      <c r="E4" s="6">
        <v>7</v>
      </c>
      <c r="F4" s="6">
        <v>3</v>
      </c>
      <c r="G4" s="6">
        <v>4</v>
      </c>
      <c r="H4" s="6"/>
      <c r="I4" s="64">
        <f>SUM(C4:H4)</f>
        <v>24</v>
      </c>
    </row>
    <row r="5" spans="1:9" ht="15.75">
      <c r="A5" s="4">
        <v>2</v>
      </c>
      <c r="B5" s="5" t="s">
        <v>10</v>
      </c>
      <c r="C5" s="6">
        <v>2</v>
      </c>
      <c r="D5" s="6">
        <v>23</v>
      </c>
      <c r="E5" s="6">
        <v>5</v>
      </c>
      <c r="F5" s="6"/>
      <c r="G5" s="6">
        <v>29</v>
      </c>
      <c r="H5" s="6">
        <v>4</v>
      </c>
      <c r="I5" s="64">
        <f t="shared" ref="I5:I17" si="0">SUM(C5:H5)</f>
        <v>63</v>
      </c>
    </row>
    <row r="6" spans="1:9" ht="15.75">
      <c r="A6" s="4">
        <v>3</v>
      </c>
      <c r="B6" s="5" t="s">
        <v>11</v>
      </c>
      <c r="C6" s="6"/>
      <c r="D6" s="6">
        <v>13</v>
      </c>
      <c r="E6" s="6">
        <v>3</v>
      </c>
      <c r="F6" s="6">
        <v>9</v>
      </c>
      <c r="G6" s="6">
        <v>7</v>
      </c>
      <c r="H6" s="6">
        <v>6</v>
      </c>
      <c r="I6" s="64">
        <f t="shared" si="0"/>
        <v>38</v>
      </c>
    </row>
    <row r="7" spans="1:9" ht="15.75">
      <c r="A7" s="4">
        <v>4</v>
      </c>
      <c r="B7" s="5" t="s">
        <v>12</v>
      </c>
      <c r="C7" s="6"/>
      <c r="D7" s="6"/>
      <c r="E7" s="6"/>
      <c r="F7" s="6"/>
      <c r="G7" s="6"/>
      <c r="H7" s="6"/>
      <c r="I7" s="64">
        <f t="shared" si="0"/>
        <v>0</v>
      </c>
    </row>
    <row r="8" spans="1:9" ht="15.75">
      <c r="A8" s="4">
        <v>5</v>
      </c>
      <c r="B8" s="5" t="s">
        <v>13</v>
      </c>
      <c r="C8" s="6"/>
      <c r="D8" s="6">
        <v>1</v>
      </c>
      <c r="E8" s="6">
        <v>3</v>
      </c>
      <c r="F8" s="6">
        <v>6</v>
      </c>
      <c r="G8" s="6"/>
      <c r="H8" s="6"/>
      <c r="I8" s="64">
        <f t="shared" si="0"/>
        <v>10</v>
      </c>
    </row>
    <row r="9" spans="1:9" ht="15.75">
      <c r="A9" s="4">
        <v>6</v>
      </c>
      <c r="B9" s="5" t="s">
        <v>14</v>
      </c>
      <c r="C9" s="6"/>
      <c r="D9" s="6"/>
      <c r="E9" s="6"/>
      <c r="F9" s="6"/>
      <c r="G9" s="6"/>
      <c r="H9" s="6"/>
      <c r="I9" s="64">
        <f t="shared" si="0"/>
        <v>0</v>
      </c>
    </row>
    <row r="10" spans="1:9" ht="15.75">
      <c r="A10" s="4">
        <v>7</v>
      </c>
      <c r="B10" s="5" t="s">
        <v>15</v>
      </c>
      <c r="C10" s="6"/>
      <c r="D10" s="6"/>
      <c r="E10" s="6">
        <v>1</v>
      </c>
      <c r="F10" s="6"/>
      <c r="G10" s="6"/>
      <c r="H10" s="6"/>
      <c r="I10" s="64">
        <f t="shared" si="0"/>
        <v>1</v>
      </c>
    </row>
    <row r="11" spans="1:9" ht="15.75">
      <c r="A11" s="4">
        <v>8</v>
      </c>
      <c r="B11" s="5" t="s">
        <v>16</v>
      </c>
      <c r="C11" s="6"/>
      <c r="D11" s="6"/>
      <c r="E11" s="6"/>
      <c r="F11" s="6"/>
      <c r="G11" s="6"/>
      <c r="H11" s="6"/>
      <c r="I11" s="64">
        <f t="shared" si="0"/>
        <v>0</v>
      </c>
    </row>
    <row r="12" spans="1:9" ht="15.75">
      <c r="A12" s="4">
        <v>9</v>
      </c>
      <c r="B12" s="5" t="s">
        <v>17</v>
      </c>
      <c r="C12" s="6"/>
      <c r="D12" s="6"/>
      <c r="E12" s="6"/>
      <c r="F12" s="6"/>
      <c r="G12" s="6">
        <v>1</v>
      </c>
      <c r="H12" s="6">
        <v>1</v>
      </c>
      <c r="I12" s="64">
        <f t="shared" si="0"/>
        <v>2</v>
      </c>
    </row>
    <row r="13" spans="1:9" ht="15.75">
      <c r="A13" s="4">
        <v>10</v>
      </c>
      <c r="B13" s="3" t="s">
        <v>18</v>
      </c>
      <c r="C13" s="7"/>
      <c r="D13" s="7"/>
      <c r="E13" s="7"/>
      <c r="F13" s="7"/>
      <c r="G13" s="7"/>
      <c r="H13" s="7"/>
      <c r="I13" s="64">
        <f t="shared" si="0"/>
        <v>0</v>
      </c>
    </row>
    <row r="14" spans="1:9" ht="15.75">
      <c r="A14" s="4">
        <v>11</v>
      </c>
      <c r="B14" s="3" t="s">
        <v>19</v>
      </c>
      <c r="C14" s="7"/>
      <c r="D14" s="7"/>
      <c r="E14" s="7"/>
      <c r="F14" s="7"/>
      <c r="G14" s="7"/>
      <c r="H14" s="7"/>
      <c r="I14" s="64">
        <f t="shared" si="0"/>
        <v>0</v>
      </c>
    </row>
    <row r="15" spans="1:9" ht="15.75">
      <c r="A15" s="4">
        <v>12</v>
      </c>
      <c r="B15" s="3" t="s">
        <v>20</v>
      </c>
      <c r="C15" s="7"/>
      <c r="D15" s="7"/>
      <c r="E15" s="7"/>
      <c r="F15" s="7">
        <v>11</v>
      </c>
      <c r="G15" s="7"/>
      <c r="H15" s="7"/>
      <c r="I15" s="64">
        <f t="shared" si="0"/>
        <v>11</v>
      </c>
    </row>
    <row r="16" spans="1:9" ht="15.75">
      <c r="A16" s="4">
        <v>13</v>
      </c>
      <c r="B16" s="3" t="s">
        <v>21</v>
      </c>
      <c r="C16" s="7"/>
      <c r="D16" s="7"/>
      <c r="E16" s="7"/>
      <c r="F16" s="7"/>
      <c r="G16" s="7"/>
      <c r="H16" s="7"/>
      <c r="I16" s="64">
        <f t="shared" si="0"/>
        <v>0</v>
      </c>
    </row>
    <row r="17" spans="1:9" ht="15.75">
      <c r="A17" s="72" t="s">
        <v>7</v>
      </c>
      <c r="B17" s="72"/>
      <c r="C17" s="64">
        <f t="shared" ref="C17:H17" si="1">SUM(C4:C16)</f>
        <v>11</v>
      </c>
      <c r="D17" s="64">
        <f t="shared" si="1"/>
        <v>38</v>
      </c>
      <c r="E17" s="64">
        <f t="shared" si="1"/>
        <v>19</v>
      </c>
      <c r="F17" s="64">
        <f t="shared" si="1"/>
        <v>29</v>
      </c>
      <c r="G17" s="64">
        <f t="shared" si="1"/>
        <v>41</v>
      </c>
      <c r="H17" s="64">
        <f t="shared" si="1"/>
        <v>11</v>
      </c>
      <c r="I17" s="64">
        <f t="shared" si="0"/>
        <v>149</v>
      </c>
    </row>
    <row r="35" spans="6:6">
      <c r="F35" s="1">
        <v>629672</v>
      </c>
    </row>
  </sheetData>
  <mergeCells count="3">
    <mergeCell ref="A1:I1"/>
    <mergeCell ref="A3:H3"/>
    <mergeCell ref="A17:B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F28" sqref="F28"/>
    </sheetView>
  </sheetViews>
  <sheetFormatPr defaultRowHeight="14.25"/>
  <cols>
    <col min="1" max="2" width="9.140625" style="22"/>
    <col min="3" max="3" width="13.28515625" style="22" customWidth="1"/>
    <col min="4" max="4" width="20.85546875" style="22" customWidth="1"/>
    <col min="5" max="5" width="15" style="22" bestFit="1" customWidth="1"/>
    <col min="6" max="6" width="12" style="35" bestFit="1" customWidth="1"/>
    <col min="7" max="7" width="21.140625" style="22" hidden="1" customWidth="1"/>
    <col min="8" max="8" width="15" style="22" bestFit="1" customWidth="1"/>
    <col min="9" max="9" width="10.85546875" style="22" customWidth="1"/>
    <col min="10" max="16384" width="9.140625" style="22"/>
  </cols>
  <sheetData>
    <row r="1" spans="1:9" ht="30">
      <c r="A1" s="23" t="s">
        <v>214</v>
      </c>
      <c r="B1" s="23" t="s">
        <v>198</v>
      </c>
      <c r="C1" s="23" t="s">
        <v>215</v>
      </c>
      <c r="D1" s="24" t="s">
        <v>75</v>
      </c>
      <c r="E1" s="24" t="s">
        <v>76</v>
      </c>
      <c r="F1" s="24" t="s">
        <v>79</v>
      </c>
      <c r="G1" s="23" t="s">
        <v>216</v>
      </c>
      <c r="H1" s="24" t="s">
        <v>218</v>
      </c>
      <c r="I1" s="24" t="s">
        <v>222</v>
      </c>
    </row>
    <row r="2" spans="1:9" ht="14.25" customHeight="1">
      <c r="A2" s="17">
        <v>1</v>
      </c>
      <c r="B2" s="75" t="s">
        <v>9</v>
      </c>
      <c r="C2" s="75" t="s">
        <v>2</v>
      </c>
      <c r="D2" s="76" t="s">
        <v>199</v>
      </c>
      <c r="E2" s="76" t="s">
        <v>200</v>
      </c>
      <c r="F2" s="17">
        <v>1</v>
      </c>
      <c r="G2" s="77">
        <v>292.3</v>
      </c>
      <c r="H2" s="76" t="s">
        <v>200</v>
      </c>
      <c r="I2" s="46">
        <v>1</v>
      </c>
    </row>
    <row r="3" spans="1:9">
      <c r="A3" s="17">
        <v>2</v>
      </c>
      <c r="B3" s="75" t="s">
        <v>9</v>
      </c>
      <c r="C3" s="75" t="s">
        <v>2</v>
      </c>
      <c r="D3" s="76" t="s">
        <v>199</v>
      </c>
      <c r="E3" s="76" t="s">
        <v>201</v>
      </c>
      <c r="F3" s="17">
        <v>39</v>
      </c>
      <c r="G3" s="77">
        <v>128</v>
      </c>
      <c r="H3" s="76" t="s">
        <v>201</v>
      </c>
      <c r="I3" s="46">
        <v>39</v>
      </c>
    </row>
    <row r="4" spans="1:9">
      <c r="A4" s="17">
        <v>3</v>
      </c>
      <c r="B4" s="75" t="s">
        <v>9</v>
      </c>
      <c r="C4" s="75" t="s">
        <v>2</v>
      </c>
      <c r="D4" s="76" t="s">
        <v>199</v>
      </c>
      <c r="E4" s="76" t="s">
        <v>202</v>
      </c>
      <c r="F4" s="17">
        <v>42</v>
      </c>
      <c r="G4" s="77">
        <v>92</v>
      </c>
      <c r="H4" s="76" t="s">
        <v>202</v>
      </c>
      <c r="I4" s="46">
        <v>42</v>
      </c>
    </row>
    <row r="5" spans="1:9">
      <c r="A5" s="17">
        <v>4</v>
      </c>
      <c r="B5" s="75" t="s">
        <v>9</v>
      </c>
      <c r="C5" s="75" t="s">
        <v>2</v>
      </c>
      <c r="D5" s="76" t="s">
        <v>203</v>
      </c>
      <c r="E5" s="76" t="s">
        <v>204</v>
      </c>
      <c r="F5" s="17">
        <v>22</v>
      </c>
      <c r="G5" s="77">
        <v>223</v>
      </c>
      <c r="H5" s="76" t="s">
        <v>204</v>
      </c>
      <c r="I5" s="65">
        <v>22</v>
      </c>
    </row>
    <row r="6" spans="1:9">
      <c r="A6" s="17">
        <v>5</v>
      </c>
      <c r="B6" s="75" t="s">
        <v>9</v>
      </c>
      <c r="C6" s="75" t="s">
        <v>2</v>
      </c>
      <c r="D6" s="76" t="s">
        <v>205</v>
      </c>
      <c r="E6" s="76" t="s">
        <v>206</v>
      </c>
      <c r="F6" s="17">
        <v>31</v>
      </c>
      <c r="G6" s="77">
        <v>53.09</v>
      </c>
      <c r="H6" s="76" t="s">
        <v>206</v>
      </c>
      <c r="I6" s="65">
        <v>31</v>
      </c>
    </row>
    <row r="7" spans="1:9">
      <c r="A7" s="17">
        <v>6</v>
      </c>
      <c r="B7" s="75" t="s">
        <v>9</v>
      </c>
      <c r="C7" s="75" t="s">
        <v>2</v>
      </c>
      <c r="D7" s="76" t="s">
        <v>207</v>
      </c>
      <c r="E7" s="76" t="s">
        <v>208</v>
      </c>
      <c r="F7" s="17">
        <v>40</v>
      </c>
      <c r="G7" s="77">
        <v>87.61</v>
      </c>
      <c r="H7" s="76" t="s">
        <v>208</v>
      </c>
      <c r="I7" s="65">
        <v>40</v>
      </c>
    </row>
    <row r="8" spans="1:9">
      <c r="A8" s="17">
        <v>7</v>
      </c>
      <c r="B8" s="75" t="s">
        <v>9</v>
      </c>
      <c r="C8" s="75" t="s">
        <v>2</v>
      </c>
      <c r="D8" s="76" t="s">
        <v>209</v>
      </c>
      <c r="E8" s="76" t="s">
        <v>210</v>
      </c>
      <c r="F8" s="17">
        <v>33</v>
      </c>
      <c r="G8" s="77">
        <v>127</v>
      </c>
      <c r="H8" s="76" t="s">
        <v>210</v>
      </c>
      <c r="I8" s="46">
        <v>33</v>
      </c>
    </row>
    <row r="9" spans="1:9">
      <c r="A9" s="17">
        <v>8</v>
      </c>
      <c r="B9" s="75" t="s">
        <v>9</v>
      </c>
      <c r="C9" s="75" t="s">
        <v>2</v>
      </c>
      <c r="D9" s="76" t="s">
        <v>209</v>
      </c>
      <c r="E9" s="76" t="s">
        <v>211</v>
      </c>
      <c r="F9" s="17">
        <v>10</v>
      </c>
      <c r="G9" s="77">
        <v>26.5</v>
      </c>
      <c r="H9" s="76" t="s">
        <v>211</v>
      </c>
      <c r="I9" s="65">
        <v>10</v>
      </c>
    </row>
    <row r="10" spans="1:9">
      <c r="A10" s="17">
        <v>9</v>
      </c>
      <c r="B10" s="75" t="s">
        <v>9</v>
      </c>
      <c r="C10" s="75" t="s">
        <v>2</v>
      </c>
      <c r="D10" s="76" t="s">
        <v>209</v>
      </c>
      <c r="E10" s="76" t="s">
        <v>209</v>
      </c>
      <c r="F10" s="17">
        <v>8</v>
      </c>
      <c r="G10" s="77">
        <v>23.22</v>
      </c>
      <c r="H10" s="76" t="s">
        <v>209</v>
      </c>
      <c r="I10" s="46">
        <v>8</v>
      </c>
    </row>
    <row r="11" spans="1:9">
      <c r="A11" s="78">
        <v>1</v>
      </c>
      <c r="B11" s="79" t="s">
        <v>10</v>
      </c>
      <c r="C11" s="75" t="s">
        <v>2</v>
      </c>
      <c r="D11" s="80" t="s">
        <v>207</v>
      </c>
      <c r="E11" s="80" t="s">
        <v>208</v>
      </c>
      <c r="F11" s="78">
        <v>40</v>
      </c>
      <c r="G11" s="81">
        <v>60</v>
      </c>
      <c r="H11" s="80" t="s">
        <v>208</v>
      </c>
      <c r="I11" s="66">
        <v>40</v>
      </c>
    </row>
    <row r="12" spans="1:9">
      <c r="A12" s="78">
        <v>2</v>
      </c>
      <c r="B12" s="82" t="s">
        <v>10</v>
      </c>
      <c r="C12" s="75" t="s">
        <v>2</v>
      </c>
      <c r="D12" s="80" t="s">
        <v>212</v>
      </c>
      <c r="E12" s="80" t="s">
        <v>213</v>
      </c>
      <c r="F12" s="78">
        <v>33</v>
      </c>
      <c r="G12" s="81">
        <v>280</v>
      </c>
      <c r="H12" s="80" t="s">
        <v>213</v>
      </c>
      <c r="I12" s="66">
        <v>33</v>
      </c>
    </row>
    <row r="35" spans="6:6">
      <c r="F35" s="35">
        <v>629672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SheetLayoutView="100" workbookViewId="0">
      <selection activeCell="O22" sqref="O22"/>
    </sheetView>
  </sheetViews>
  <sheetFormatPr defaultRowHeight="15"/>
  <cols>
    <col min="1" max="1" width="8.7109375" style="38" customWidth="1"/>
    <col min="2" max="3" width="15.42578125" style="38" customWidth="1"/>
    <col min="4" max="4" width="21.140625" style="37" customWidth="1"/>
    <col min="5" max="5" width="20.5703125" style="37" customWidth="1"/>
    <col min="6" max="6" width="15.140625" style="39" hidden="1" customWidth="1"/>
    <col min="7" max="7" width="10" style="38" customWidth="1"/>
    <col min="8" max="8" width="20.5703125" style="37" customWidth="1"/>
    <col min="9" max="16384" width="9.140625" style="37"/>
  </cols>
  <sheetData>
    <row r="1" spans="1:9" s="25" customFormat="1" ht="45">
      <c r="A1" s="23" t="s">
        <v>73</v>
      </c>
      <c r="B1" s="23" t="s">
        <v>74</v>
      </c>
      <c r="C1" s="23" t="s">
        <v>215</v>
      </c>
      <c r="D1" s="23" t="s">
        <v>75</v>
      </c>
      <c r="E1" s="23" t="s">
        <v>76</v>
      </c>
      <c r="F1" s="23" t="s">
        <v>170</v>
      </c>
      <c r="G1" s="23" t="s">
        <v>171</v>
      </c>
      <c r="H1" s="23" t="s">
        <v>218</v>
      </c>
      <c r="I1" s="23" t="s">
        <v>219</v>
      </c>
    </row>
    <row r="2" spans="1:9" s="9" customFormat="1">
      <c r="A2" s="17">
        <v>1</v>
      </c>
      <c r="B2" s="76" t="s">
        <v>9</v>
      </c>
      <c r="C2" s="17" t="s">
        <v>4</v>
      </c>
      <c r="D2" s="13" t="s">
        <v>172</v>
      </c>
      <c r="E2" s="13" t="s">
        <v>173</v>
      </c>
      <c r="F2" s="26">
        <v>45.4</v>
      </c>
      <c r="G2" s="27">
        <v>19</v>
      </c>
      <c r="H2" s="13" t="s">
        <v>173</v>
      </c>
      <c r="I2" s="67">
        <v>19</v>
      </c>
    </row>
    <row r="3" spans="1:9" s="9" customFormat="1">
      <c r="A3" s="17">
        <v>2</v>
      </c>
      <c r="B3" s="76" t="s">
        <v>9</v>
      </c>
      <c r="C3" s="17" t="s">
        <v>4</v>
      </c>
      <c r="D3" s="13" t="s">
        <v>4</v>
      </c>
      <c r="E3" s="13" t="s">
        <v>174</v>
      </c>
      <c r="F3" s="26">
        <v>81.290000000000006</v>
      </c>
      <c r="G3" s="27">
        <v>21</v>
      </c>
      <c r="H3" s="13" t="s">
        <v>174</v>
      </c>
      <c r="I3" s="67">
        <v>21</v>
      </c>
    </row>
    <row r="4" spans="1:9" s="9" customFormat="1">
      <c r="A4" s="17">
        <v>3</v>
      </c>
      <c r="B4" s="76" t="s">
        <v>9</v>
      </c>
      <c r="C4" s="17" t="s">
        <v>4</v>
      </c>
      <c r="D4" s="13" t="s">
        <v>175</v>
      </c>
      <c r="E4" s="13" t="s">
        <v>176</v>
      </c>
      <c r="F4" s="26">
        <v>17.45</v>
      </c>
      <c r="G4" s="17">
        <v>23</v>
      </c>
      <c r="H4" s="13" t="s">
        <v>176</v>
      </c>
      <c r="I4" s="68">
        <v>39</v>
      </c>
    </row>
    <row r="5" spans="1:9" s="9" customFormat="1">
      <c r="A5" s="17">
        <v>1</v>
      </c>
      <c r="B5" s="76" t="s">
        <v>11</v>
      </c>
      <c r="C5" s="17" t="s">
        <v>4</v>
      </c>
      <c r="D5" s="76" t="s">
        <v>177</v>
      </c>
      <c r="E5" s="13" t="s">
        <v>178</v>
      </c>
      <c r="F5" s="26" t="s">
        <v>179</v>
      </c>
      <c r="G5" s="28">
        <v>13</v>
      </c>
      <c r="H5" s="13" t="s">
        <v>178</v>
      </c>
      <c r="I5" s="68">
        <v>13</v>
      </c>
    </row>
    <row r="6" spans="1:9" s="9" customFormat="1">
      <c r="A6" s="17">
        <v>2</v>
      </c>
      <c r="B6" s="76" t="s">
        <v>11</v>
      </c>
      <c r="C6" s="17" t="s">
        <v>4</v>
      </c>
      <c r="D6" s="76" t="s">
        <v>177</v>
      </c>
      <c r="E6" s="13" t="s">
        <v>177</v>
      </c>
      <c r="F6" s="26">
        <v>37.53</v>
      </c>
      <c r="G6" s="17">
        <v>31</v>
      </c>
      <c r="H6" s="13" t="s">
        <v>177</v>
      </c>
      <c r="I6" s="68">
        <v>31</v>
      </c>
    </row>
    <row r="7" spans="1:9" s="9" customFormat="1">
      <c r="A7" s="17">
        <v>3</v>
      </c>
      <c r="B7" s="76" t="s">
        <v>11</v>
      </c>
      <c r="C7" s="17" t="s">
        <v>4</v>
      </c>
      <c r="D7" s="76" t="s">
        <v>180</v>
      </c>
      <c r="E7" s="13" t="s">
        <v>180</v>
      </c>
      <c r="F7" s="26">
        <v>179</v>
      </c>
      <c r="G7" s="29">
        <v>9</v>
      </c>
      <c r="H7" s="13" t="s">
        <v>180</v>
      </c>
      <c r="I7" s="68">
        <v>9</v>
      </c>
    </row>
    <row r="8" spans="1:9" s="9" customFormat="1">
      <c r="A8" s="17">
        <v>4</v>
      </c>
      <c r="B8" s="76" t="s">
        <v>11</v>
      </c>
      <c r="C8" s="17" t="s">
        <v>4</v>
      </c>
      <c r="D8" s="76" t="s">
        <v>180</v>
      </c>
      <c r="E8" s="13" t="s">
        <v>181</v>
      </c>
      <c r="F8" s="26">
        <v>125</v>
      </c>
      <c r="G8" s="29">
        <v>16</v>
      </c>
      <c r="H8" s="13" t="s">
        <v>181</v>
      </c>
      <c r="I8" s="68">
        <v>16</v>
      </c>
    </row>
    <row r="9" spans="1:9" s="9" customFormat="1">
      <c r="A9" s="17">
        <v>5</v>
      </c>
      <c r="B9" s="76" t="s">
        <v>11</v>
      </c>
      <c r="C9" s="17" t="s">
        <v>4</v>
      </c>
      <c r="D9" s="13" t="s">
        <v>172</v>
      </c>
      <c r="E9" s="13" t="s">
        <v>173</v>
      </c>
      <c r="F9" s="26">
        <v>69.2</v>
      </c>
      <c r="G9" s="30">
        <v>19</v>
      </c>
      <c r="H9" s="13" t="s">
        <v>173</v>
      </c>
      <c r="I9" s="68">
        <v>19</v>
      </c>
    </row>
    <row r="10" spans="1:9" s="9" customFormat="1">
      <c r="A10" s="17">
        <v>6</v>
      </c>
      <c r="B10" s="76" t="s">
        <v>11</v>
      </c>
      <c r="C10" s="17" t="s">
        <v>4</v>
      </c>
      <c r="D10" s="13" t="s">
        <v>182</v>
      </c>
      <c r="E10" s="13" t="s">
        <v>182</v>
      </c>
      <c r="F10" s="26">
        <v>56.7</v>
      </c>
      <c r="G10" s="28">
        <v>26</v>
      </c>
      <c r="H10" s="13" t="s">
        <v>182</v>
      </c>
      <c r="I10" s="68">
        <v>26</v>
      </c>
    </row>
    <row r="11" spans="1:9" s="9" customFormat="1">
      <c r="A11" s="17">
        <v>7</v>
      </c>
      <c r="B11" s="76" t="s">
        <v>11</v>
      </c>
      <c r="C11" s="17" t="s">
        <v>4</v>
      </c>
      <c r="D11" s="76" t="s">
        <v>183</v>
      </c>
      <c r="E11" s="13" t="s">
        <v>184</v>
      </c>
      <c r="F11" s="31">
        <v>163.98249999999999</v>
      </c>
      <c r="G11" s="28">
        <v>14</v>
      </c>
      <c r="H11" s="13" t="s">
        <v>184</v>
      </c>
      <c r="I11" s="68">
        <v>14</v>
      </c>
    </row>
    <row r="12" spans="1:9" s="9" customFormat="1">
      <c r="A12" s="17">
        <v>8</v>
      </c>
      <c r="B12" s="76" t="s">
        <v>11</v>
      </c>
      <c r="C12" s="17" t="s">
        <v>4</v>
      </c>
      <c r="D12" s="76" t="s">
        <v>183</v>
      </c>
      <c r="E12" s="13" t="s">
        <v>185</v>
      </c>
      <c r="F12" s="31">
        <v>167.64</v>
      </c>
      <c r="G12" s="14">
        <v>24</v>
      </c>
      <c r="H12" s="13" t="s">
        <v>185</v>
      </c>
      <c r="I12" s="68">
        <v>24</v>
      </c>
    </row>
    <row r="13" spans="1:9" s="9" customFormat="1">
      <c r="A13" s="17">
        <v>9</v>
      </c>
      <c r="B13" s="76" t="s">
        <v>11</v>
      </c>
      <c r="C13" s="17" t="s">
        <v>4</v>
      </c>
      <c r="D13" s="13" t="s">
        <v>186</v>
      </c>
      <c r="E13" s="13" t="s">
        <v>187</v>
      </c>
      <c r="F13" s="26">
        <v>55</v>
      </c>
      <c r="G13" s="28">
        <v>1</v>
      </c>
      <c r="H13" s="13" t="s">
        <v>187</v>
      </c>
      <c r="I13" s="68">
        <v>1</v>
      </c>
    </row>
    <row r="14" spans="1:9" s="9" customFormat="1">
      <c r="A14" s="17">
        <v>1</v>
      </c>
      <c r="B14" s="76" t="s">
        <v>188</v>
      </c>
      <c r="C14" s="17" t="s">
        <v>4</v>
      </c>
      <c r="D14" s="13" t="s">
        <v>175</v>
      </c>
      <c r="E14" s="13" t="s">
        <v>175</v>
      </c>
      <c r="F14" s="26">
        <v>31</v>
      </c>
      <c r="G14" s="14">
        <v>3</v>
      </c>
      <c r="H14" s="13" t="s">
        <v>175</v>
      </c>
      <c r="I14" s="68">
        <v>3</v>
      </c>
    </row>
    <row r="15" spans="1:9" s="9" customFormat="1">
      <c r="A15" s="17">
        <v>2</v>
      </c>
      <c r="B15" s="76" t="s">
        <v>188</v>
      </c>
      <c r="C15" s="17" t="s">
        <v>4</v>
      </c>
      <c r="D15" s="13" t="s">
        <v>175</v>
      </c>
      <c r="E15" s="13" t="s">
        <v>189</v>
      </c>
      <c r="F15" s="26" t="s">
        <v>190</v>
      </c>
      <c r="G15" s="14">
        <v>22</v>
      </c>
      <c r="H15" s="13" t="s">
        <v>189</v>
      </c>
      <c r="I15" s="68">
        <v>22</v>
      </c>
    </row>
    <row r="16" spans="1:9" s="9" customFormat="1">
      <c r="A16" s="17">
        <v>3</v>
      </c>
      <c r="B16" s="76" t="s">
        <v>188</v>
      </c>
      <c r="C16" s="17" t="s">
        <v>4</v>
      </c>
      <c r="D16" s="13" t="s">
        <v>175</v>
      </c>
      <c r="E16" s="13" t="s">
        <v>176</v>
      </c>
      <c r="F16" s="26">
        <v>226.38</v>
      </c>
      <c r="G16" s="14">
        <v>23</v>
      </c>
      <c r="H16" s="13" t="s">
        <v>176</v>
      </c>
      <c r="I16" s="68">
        <v>39</v>
      </c>
    </row>
    <row r="17" spans="1:9" s="9" customFormat="1">
      <c r="A17" s="17">
        <v>4</v>
      </c>
      <c r="B17" s="76" t="s">
        <v>188</v>
      </c>
      <c r="C17" s="17" t="s">
        <v>4</v>
      </c>
      <c r="D17" s="76" t="s">
        <v>191</v>
      </c>
      <c r="E17" s="13" t="s">
        <v>192</v>
      </c>
      <c r="F17" s="26">
        <v>120.33</v>
      </c>
      <c r="G17" s="14">
        <v>17</v>
      </c>
      <c r="H17" s="13" t="s">
        <v>192</v>
      </c>
      <c r="I17" s="68">
        <v>17</v>
      </c>
    </row>
    <row r="18" spans="1:9" s="9" customFormat="1">
      <c r="A18" s="17">
        <v>5</v>
      </c>
      <c r="B18" s="76" t="s">
        <v>188</v>
      </c>
      <c r="C18" s="17" t="s">
        <v>4</v>
      </c>
      <c r="D18" s="76" t="s">
        <v>191</v>
      </c>
      <c r="E18" s="13" t="s">
        <v>191</v>
      </c>
      <c r="F18" s="26" t="s">
        <v>193</v>
      </c>
      <c r="G18" s="14">
        <v>28</v>
      </c>
      <c r="H18" s="13" t="s">
        <v>191</v>
      </c>
      <c r="I18" s="68">
        <v>28</v>
      </c>
    </row>
    <row r="19" spans="1:9" s="9" customFormat="1">
      <c r="A19" s="17">
        <v>6</v>
      </c>
      <c r="B19" s="76" t="s">
        <v>188</v>
      </c>
      <c r="C19" s="17" t="s">
        <v>4</v>
      </c>
      <c r="D19" s="76" t="s">
        <v>4</v>
      </c>
      <c r="E19" s="13" t="s">
        <v>194</v>
      </c>
      <c r="F19" s="26">
        <v>50</v>
      </c>
      <c r="G19" s="14">
        <v>33</v>
      </c>
      <c r="H19" s="13" t="s">
        <v>194</v>
      </c>
      <c r="I19" s="68">
        <v>33</v>
      </c>
    </row>
    <row r="20" spans="1:9" s="9" customFormat="1">
      <c r="A20" s="17">
        <v>7</v>
      </c>
      <c r="B20" s="76" t="s">
        <v>188</v>
      </c>
      <c r="C20" s="17" t="s">
        <v>4</v>
      </c>
      <c r="D20" s="76" t="s">
        <v>4</v>
      </c>
      <c r="E20" s="13" t="s">
        <v>4</v>
      </c>
      <c r="F20" s="26">
        <v>22</v>
      </c>
      <c r="G20" s="14">
        <v>35</v>
      </c>
      <c r="H20" s="13" t="s">
        <v>4</v>
      </c>
      <c r="I20" s="68">
        <v>35</v>
      </c>
    </row>
    <row r="21" spans="1:9" s="9" customFormat="1">
      <c r="A21" s="17">
        <v>8</v>
      </c>
      <c r="B21" s="76" t="s">
        <v>188</v>
      </c>
      <c r="C21" s="17" t="s">
        <v>4</v>
      </c>
      <c r="D21" s="76" t="s">
        <v>183</v>
      </c>
      <c r="E21" s="13" t="s">
        <v>185</v>
      </c>
      <c r="F21" s="31">
        <v>188.66499999999999</v>
      </c>
      <c r="G21" s="14">
        <v>24</v>
      </c>
      <c r="H21" s="13" t="s">
        <v>185</v>
      </c>
      <c r="I21" s="68">
        <v>24</v>
      </c>
    </row>
    <row r="22" spans="1:9" s="9" customFormat="1">
      <c r="A22" s="17">
        <v>9</v>
      </c>
      <c r="B22" s="76" t="s">
        <v>188</v>
      </c>
      <c r="C22" s="17" t="s">
        <v>4</v>
      </c>
      <c r="D22" s="76" t="s">
        <v>183</v>
      </c>
      <c r="E22" s="13" t="s">
        <v>184</v>
      </c>
      <c r="F22" s="31">
        <v>406.97500000000002</v>
      </c>
      <c r="G22" s="14">
        <v>14</v>
      </c>
      <c r="H22" s="13" t="s">
        <v>184</v>
      </c>
      <c r="I22" s="68">
        <v>14</v>
      </c>
    </row>
    <row r="23" spans="1:9" s="9" customFormat="1">
      <c r="A23" s="17">
        <v>10</v>
      </c>
      <c r="B23" s="76" t="s">
        <v>188</v>
      </c>
      <c r="C23" s="17" t="s">
        <v>4</v>
      </c>
      <c r="D23" s="76" t="s">
        <v>180</v>
      </c>
      <c r="E23" s="13" t="s">
        <v>195</v>
      </c>
      <c r="F23" s="26">
        <v>94.36</v>
      </c>
      <c r="G23" s="17">
        <v>12</v>
      </c>
      <c r="H23" s="13" t="s">
        <v>195</v>
      </c>
      <c r="I23" s="68">
        <v>12</v>
      </c>
    </row>
    <row r="24" spans="1:9" s="9" customFormat="1">
      <c r="A24" s="17">
        <v>11</v>
      </c>
      <c r="B24" s="76" t="s">
        <v>188</v>
      </c>
      <c r="C24" s="17" t="s">
        <v>4</v>
      </c>
      <c r="D24" s="76" t="s">
        <v>180</v>
      </c>
      <c r="E24" s="13" t="s">
        <v>196</v>
      </c>
      <c r="F24" s="26">
        <v>80</v>
      </c>
      <c r="G24" s="14">
        <v>8</v>
      </c>
      <c r="H24" s="13" t="s">
        <v>196</v>
      </c>
      <c r="I24" s="68">
        <v>8</v>
      </c>
    </row>
    <row r="25" spans="1:9" s="9" customFormat="1">
      <c r="A25" s="17">
        <v>1</v>
      </c>
      <c r="B25" s="76" t="s">
        <v>13</v>
      </c>
      <c r="C25" s="17" t="s">
        <v>4</v>
      </c>
      <c r="D25" s="13" t="s">
        <v>182</v>
      </c>
      <c r="E25" s="13" t="s">
        <v>182</v>
      </c>
      <c r="F25" s="26">
        <v>40</v>
      </c>
      <c r="G25" s="28">
        <v>26</v>
      </c>
      <c r="H25" s="13" t="s">
        <v>182</v>
      </c>
      <c r="I25" s="68">
        <v>26</v>
      </c>
    </row>
    <row r="26" spans="1:9" s="9" customFormat="1">
      <c r="A26" s="17">
        <v>2</v>
      </c>
      <c r="B26" s="76" t="s">
        <v>13</v>
      </c>
      <c r="C26" s="17" t="s">
        <v>4</v>
      </c>
      <c r="D26" s="76" t="s">
        <v>186</v>
      </c>
      <c r="E26" s="13" t="s">
        <v>187</v>
      </c>
      <c r="F26" s="26">
        <v>25</v>
      </c>
      <c r="G26" s="17">
        <v>1</v>
      </c>
      <c r="H26" s="13" t="s">
        <v>187</v>
      </c>
      <c r="I26" s="68">
        <v>1</v>
      </c>
    </row>
    <row r="27" spans="1:9" s="9" customFormat="1">
      <c r="A27" s="17">
        <v>3</v>
      </c>
      <c r="B27" s="76" t="s">
        <v>13</v>
      </c>
      <c r="C27" s="17" t="s">
        <v>4</v>
      </c>
      <c r="D27" s="76" t="s">
        <v>186</v>
      </c>
      <c r="E27" s="13" t="s">
        <v>197</v>
      </c>
      <c r="F27" s="26">
        <v>25</v>
      </c>
      <c r="G27" s="17">
        <v>34</v>
      </c>
      <c r="H27" s="13" t="s">
        <v>197</v>
      </c>
      <c r="I27" s="68">
        <v>34</v>
      </c>
    </row>
    <row r="28" spans="1:9" s="9" customFormat="1">
      <c r="A28" s="17">
        <v>4</v>
      </c>
      <c r="B28" s="76" t="s">
        <v>13</v>
      </c>
      <c r="C28" s="17" t="s">
        <v>4</v>
      </c>
      <c r="D28" s="13" t="s">
        <v>175</v>
      </c>
      <c r="E28" s="13" t="s">
        <v>189</v>
      </c>
      <c r="F28" s="26">
        <v>16.670000000000002</v>
      </c>
      <c r="G28" s="17">
        <v>22</v>
      </c>
      <c r="H28" s="13" t="s">
        <v>189</v>
      </c>
      <c r="I28" s="68">
        <v>22</v>
      </c>
    </row>
    <row r="29" spans="1:9" s="9" customFormat="1">
      <c r="A29" s="17">
        <v>5</v>
      </c>
      <c r="B29" s="76" t="s">
        <v>13</v>
      </c>
      <c r="C29" s="17" t="s">
        <v>4</v>
      </c>
      <c r="D29" s="76" t="s">
        <v>183</v>
      </c>
      <c r="E29" s="13" t="s">
        <v>185</v>
      </c>
      <c r="F29" s="31">
        <v>411.01499999999999</v>
      </c>
      <c r="G29" s="14">
        <v>24</v>
      </c>
      <c r="H29" s="13" t="s">
        <v>185</v>
      </c>
      <c r="I29" s="68">
        <v>24</v>
      </c>
    </row>
    <row r="30" spans="1:9" s="9" customFormat="1">
      <c r="A30" s="17">
        <v>6</v>
      </c>
      <c r="B30" s="76" t="s">
        <v>13</v>
      </c>
      <c r="C30" s="17" t="s">
        <v>4</v>
      </c>
      <c r="D30" s="76" t="s">
        <v>183</v>
      </c>
      <c r="E30" s="13" t="s">
        <v>184</v>
      </c>
      <c r="F30" s="31">
        <v>91.683000000000007</v>
      </c>
      <c r="G30" s="17">
        <v>14</v>
      </c>
      <c r="H30" s="13" t="s">
        <v>184</v>
      </c>
      <c r="I30" s="68">
        <v>14</v>
      </c>
    </row>
    <row r="31" spans="1:9" s="9" customFormat="1">
      <c r="A31" s="32"/>
      <c r="B31" s="33"/>
      <c r="C31" s="33"/>
      <c r="D31" s="33"/>
      <c r="E31" s="33"/>
      <c r="F31" s="34"/>
      <c r="G31" s="32"/>
      <c r="H31" s="33"/>
    </row>
    <row r="32" spans="1:9">
      <c r="A32" s="35"/>
      <c r="B32" s="35"/>
      <c r="C32" s="35"/>
      <c r="D32" s="22"/>
      <c r="E32" s="22"/>
      <c r="F32" s="36"/>
      <c r="G32" s="35"/>
      <c r="H32" s="22"/>
    </row>
    <row r="33" spans="1:8">
      <c r="A33" s="35"/>
      <c r="B33" s="35"/>
      <c r="C33" s="35"/>
      <c r="D33" s="22"/>
      <c r="E33" s="22"/>
      <c r="F33" s="36"/>
      <c r="G33" s="35"/>
      <c r="H33" s="22"/>
    </row>
    <row r="35" spans="1:8">
      <c r="F35" s="39">
        <v>629672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view="pageBreakPreview" topLeftCell="A25" zoomScaleSheetLayoutView="100" workbookViewId="0">
      <selection activeCell="M30" sqref="M30"/>
    </sheetView>
  </sheetViews>
  <sheetFormatPr defaultColWidth="9.140625" defaultRowHeight="15"/>
  <cols>
    <col min="1" max="1" width="6.7109375" style="37" customWidth="1"/>
    <col min="2" max="2" width="9.85546875" style="37" bestFit="1" customWidth="1"/>
    <col min="3" max="3" width="14.5703125" style="37" customWidth="1"/>
    <col min="4" max="4" width="17.7109375" style="37" bestFit="1" customWidth="1"/>
    <col min="5" max="5" width="19.85546875" style="37" bestFit="1" customWidth="1"/>
    <col min="6" max="6" width="11.140625" style="37" bestFit="1" customWidth="1"/>
    <col min="7" max="7" width="19.85546875" style="37" bestFit="1" customWidth="1"/>
    <col min="8" max="8" width="8.42578125" style="38" customWidth="1"/>
    <col min="9" max="9" width="14.140625" style="37" hidden="1" customWidth="1"/>
    <col min="10" max="16384" width="9.140625" style="37"/>
  </cols>
  <sheetData>
    <row r="1" spans="1:9" ht="60">
      <c r="A1" s="10" t="s">
        <v>73</v>
      </c>
      <c r="B1" s="11" t="s">
        <v>74</v>
      </c>
      <c r="C1" s="11" t="s">
        <v>215</v>
      </c>
      <c r="D1" s="11" t="s">
        <v>75</v>
      </c>
      <c r="E1" s="10" t="s">
        <v>76</v>
      </c>
      <c r="F1" s="11" t="s">
        <v>110</v>
      </c>
      <c r="G1" s="10" t="s">
        <v>218</v>
      </c>
      <c r="H1" s="11" t="s">
        <v>78</v>
      </c>
      <c r="I1" s="11" t="s">
        <v>77</v>
      </c>
    </row>
    <row r="2" spans="1:9">
      <c r="A2" s="17">
        <v>1</v>
      </c>
      <c r="B2" s="76" t="s">
        <v>9</v>
      </c>
      <c r="C2" s="17" t="s">
        <v>5</v>
      </c>
      <c r="D2" s="76" t="s">
        <v>111</v>
      </c>
      <c r="E2" s="76" t="s">
        <v>112</v>
      </c>
      <c r="F2" s="17">
        <v>629038</v>
      </c>
      <c r="G2" s="76" t="s">
        <v>112</v>
      </c>
      <c r="H2" s="17">
        <v>12</v>
      </c>
      <c r="I2" s="12">
        <v>33</v>
      </c>
    </row>
    <row r="3" spans="1:9">
      <c r="A3" s="17">
        <v>2</v>
      </c>
      <c r="B3" s="76" t="s">
        <v>9</v>
      </c>
      <c r="C3" s="17" t="s">
        <v>5</v>
      </c>
      <c r="D3" s="76" t="s">
        <v>111</v>
      </c>
      <c r="E3" s="76" t="s">
        <v>111</v>
      </c>
      <c r="F3" s="17" t="s">
        <v>113</v>
      </c>
      <c r="G3" s="76" t="s">
        <v>111</v>
      </c>
      <c r="H3" s="17">
        <v>15</v>
      </c>
      <c r="I3" s="12">
        <v>52</v>
      </c>
    </row>
    <row r="4" spans="1:9">
      <c r="A4" s="17">
        <v>3</v>
      </c>
      <c r="B4" s="13" t="s">
        <v>9</v>
      </c>
      <c r="C4" s="17" t="s">
        <v>5</v>
      </c>
      <c r="D4" s="13" t="s">
        <v>114</v>
      </c>
      <c r="E4" s="13" t="s">
        <v>114</v>
      </c>
      <c r="F4" s="14" t="s">
        <v>115</v>
      </c>
      <c r="G4" s="13" t="s">
        <v>114</v>
      </c>
      <c r="H4" s="14">
        <v>20</v>
      </c>
      <c r="I4" s="15">
        <v>150</v>
      </c>
    </row>
    <row r="5" spans="1:9">
      <c r="A5" s="17">
        <v>4</v>
      </c>
      <c r="B5" s="16" t="s">
        <v>9</v>
      </c>
      <c r="C5" s="17" t="s">
        <v>5</v>
      </c>
      <c r="D5" s="16" t="s">
        <v>116</v>
      </c>
      <c r="E5" s="16" t="s">
        <v>117</v>
      </c>
      <c r="F5" s="14" t="s">
        <v>118</v>
      </c>
      <c r="G5" s="16" t="s">
        <v>117</v>
      </c>
      <c r="H5" s="14">
        <v>5</v>
      </c>
      <c r="I5" s="15">
        <v>25</v>
      </c>
    </row>
    <row r="6" spans="1:9">
      <c r="A6" s="17">
        <v>1</v>
      </c>
      <c r="B6" s="76" t="s">
        <v>11</v>
      </c>
      <c r="C6" s="17" t="s">
        <v>5</v>
      </c>
      <c r="D6" s="76" t="s">
        <v>119</v>
      </c>
      <c r="E6" s="76" t="s">
        <v>120</v>
      </c>
      <c r="F6" s="17" t="s">
        <v>121</v>
      </c>
      <c r="G6" s="76" t="s">
        <v>120</v>
      </c>
      <c r="H6" s="17">
        <v>3</v>
      </c>
      <c r="I6" s="12">
        <v>0</v>
      </c>
    </row>
    <row r="7" spans="1:9">
      <c r="A7" s="17">
        <v>2</v>
      </c>
      <c r="B7" s="13" t="s">
        <v>11</v>
      </c>
      <c r="C7" s="17" t="s">
        <v>5</v>
      </c>
      <c r="D7" s="13" t="s">
        <v>119</v>
      </c>
      <c r="E7" s="13" t="s">
        <v>122</v>
      </c>
      <c r="F7" s="14" t="s">
        <v>123</v>
      </c>
      <c r="G7" s="13" t="s">
        <v>122</v>
      </c>
      <c r="H7" s="14">
        <v>33</v>
      </c>
      <c r="I7" s="18">
        <v>0</v>
      </c>
    </row>
    <row r="8" spans="1:9">
      <c r="A8" s="17">
        <v>3</v>
      </c>
      <c r="B8" s="13" t="s">
        <v>11</v>
      </c>
      <c r="C8" s="17" t="s">
        <v>5</v>
      </c>
      <c r="D8" s="13" t="s">
        <v>124</v>
      </c>
      <c r="E8" s="13" t="s">
        <v>125</v>
      </c>
      <c r="F8" s="14" t="s">
        <v>126</v>
      </c>
      <c r="G8" s="13" t="s">
        <v>125</v>
      </c>
      <c r="H8" s="14">
        <v>28</v>
      </c>
      <c r="I8" s="18">
        <v>241.5</v>
      </c>
    </row>
    <row r="9" spans="1:9">
      <c r="A9" s="17">
        <v>4</v>
      </c>
      <c r="B9" s="76" t="s">
        <v>11</v>
      </c>
      <c r="C9" s="17" t="s">
        <v>5</v>
      </c>
      <c r="D9" s="76" t="s">
        <v>111</v>
      </c>
      <c r="E9" s="76" t="s">
        <v>111</v>
      </c>
      <c r="F9" s="17" t="s">
        <v>113</v>
      </c>
      <c r="G9" s="76" t="s">
        <v>111</v>
      </c>
      <c r="H9" s="17">
        <v>15</v>
      </c>
      <c r="I9" s="12">
        <v>46</v>
      </c>
    </row>
    <row r="10" spans="1:9">
      <c r="A10" s="17">
        <v>5</v>
      </c>
      <c r="B10" s="76" t="s">
        <v>11</v>
      </c>
      <c r="C10" s="17" t="s">
        <v>5</v>
      </c>
      <c r="D10" s="76" t="s">
        <v>111</v>
      </c>
      <c r="E10" s="76" t="s">
        <v>127</v>
      </c>
      <c r="F10" s="17" t="s">
        <v>128</v>
      </c>
      <c r="G10" s="76" t="s">
        <v>127</v>
      </c>
      <c r="H10" s="17">
        <v>8</v>
      </c>
      <c r="I10" s="12">
        <v>2</v>
      </c>
    </row>
    <row r="11" spans="1:9">
      <c r="A11" s="17">
        <v>6</v>
      </c>
      <c r="B11" s="76" t="s">
        <v>11</v>
      </c>
      <c r="C11" s="17" t="s">
        <v>5</v>
      </c>
      <c r="D11" s="76" t="s">
        <v>129</v>
      </c>
      <c r="E11" s="76" t="s">
        <v>129</v>
      </c>
      <c r="F11" s="17" t="s">
        <v>130</v>
      </c>
      <c r="G11" s="76" t="s">
        <v>129</v>
      </c>
      <c r="H11" s="17">
        <v>22</v>
      </c>
      <c r="I11" s="12">
        <v>180</v>
      </c>
    </row>
    <row r="12" spans="1:9">
      <c r="A12" s="17">
        <v>7</v>
      </c>
      <c r="B12" s="13" t="s">
        <v>11</v>
      </c>
      <c r="C12" s="17" t="s">
        <v>5</v>
      </c>
      <c r="D12" s="13" t="s">
        <v>131</v>
      </c>
      <c r="E12" s="13" t="s">
        <v>131</v>
      </c>
      <c r="F12" s="14" t="s">
        <v>132</v>
      </c>
      <c r="G12" s="13" t="s">
        <v>131</v>
      </c>
      <c r="H12" s="14">
        <v>31</v>
      </c>
      <c r="I12" s="18">
        <v>483</v>
      </c>
    </row>
    <row r="13" spans="1:9">
      <c r="A13" s="17">
        <v>1</v>
      </c>
      <c r="B13" s="13" t="s">
        <v>10</v>
      </c>
      <c r="C13" s="17" t="s">
        <v>5</v>
      </c>
      <c r="D13" s="13" t="s">
        <v>133</v>
      </c>
      <c r="E13" s="13" t="s">
        <v>133</v>
      </c>
      <c r="F13" s="14" t="s">
        <v>134</v>
      </c>
      <c r="G13" s="13" t="s">
        <v>133</v>
      </c>
      <c r="H13" s="14">
        <v>2</v>
      </c>
      <c r="I13" s="18">
        <v>132</v>
      </c>
    </row>
    <row r="14" spans="1:9">
      <c r="A14" s="17">
        <v>2</v>
      </c>
      <c r="B14" s="76" t="s">
        <v>10</v>
      </c>
      <c r="C14" s="17" t="s">
        <v>5</v>
      </c>
      <c r="D14" s="76" t="s">
        <v>133</v>
      </c>
      <c r="E14" s="76" t="s">
        <v>135</v>
      </c>
      <c r="F14" s="17" t="s">
        <v>136</v>
      </c>
      <c r="G14" s="76" t="s">
        <v>135</v>
      </c>
      <c r="H14" s="17">
        <v>9</v>
      </c>
      <c r="I14" s="12">
        <v>65</v>
      </c>
    </row>
    <row r="15" spans="1:9">
      <c r="A15" s="17">
        <v>3</v>
      </c>
      <c r="B15" s="76" t="s">
        <v>10</v>
      </c>
      <c r="C15" s="17" t="s">
        <v>5</v>
      </c>
      <c r="D15" s="76" t="s">
        <v>119</v>
      </c>
      <c r="E15" s="76" t="s">
        <v>137</v>
      </c>
      <c r="F15" s="17" t="s">
        <v>138</v>
      </c>
      <c r="G15" s="76" t="s">
        <v>137</v>
      </c>
      <c r="H15" s="17">
        <v>1</v>
      </c>
      <c r="I15" s="12">
        <v>0</v>
      </c>
    </row>
    <row r="16" spans="1:9">
      <c r="A16" s="17">
        <v>4</v>
      </c>
      <c r="B16" s="76" t="s">
        <v>10</v>
      </c>
      <c r="C16" s="17" t="s">
        <v>5</v>
      </c>
      <c r="D16" s="76" t="s">
        <v>119</v>
      </c>
      <c r="E16" s="76" t="s">
        <v>120</v>
      </c>
      <c r="F16" s="17" t="s">
        <v>121</v>
      </c>
      <c r="G16" s="76" t="s">
        <v>120</v>
      </c>
      <c r="H16" s="17">
        <v>3</v>
      </c>
      <c r="I16" s="12">
        <v>0</v>
      </c>
    </row>
    <row r="17" spans="1:9">
      <c r="A17" s="17">
        <v>5</v>
      </c>
      <c r="B17" s="13" t="s">
        <v>10</v>
      </c>
      <c r="C17" s="17" t="s">
        <v>5</v>
      </c>
      <c r="D17" s="13" t="s">
        <v>119</v>
      </c>
      <c r="E17" s="13" t="s">
        <v>116</v>
      </c>
      <c r="F17" s="14" t="s">
        <v>139</v>
      </c>
      <c r="G17" s="13" t="s">
        <v>116</v>
      </c>
      <c r="H17" s="14">
        <v>24</v>
      </c>
      <c r="I17" s="15">
        <v>0</v>
      </c>
    </row>
    <row r="18" spans="1:9">
      <c r="A18" s="17">
        <v>6</v>
      </c>
      <c r="B18" s="13" t="s">
        <v>10</v>
      </c>
      <c r="C18" s="17" t="s">
        <v>5</v>
      </c>
      <c r="D18" s="13" t="s">
        <v>140</v>
      </c>
      <c r="E18" s="19" t="s">
        <v>141</v>
      </c>
      <c r="F18" s="14" t="s">
        <v>142</v>
      </c>
      <c r="G18" s="19" t="s">
        <v>141</v>
      </c>
      <c r="H18" s="14">
        <v>4</v>
      </c>
      <c r="I18" s="18">
        <v>1041</v>
      </c>
    </row>
    <row r="19" spans="1:9">
      <c r="A19" s="17">
        <v>7</v>
      </c>
      <c r="B19" s="13" t="s">
        <v>10</v>
      </c>
      <c r="C19" s="17" t="s">
        <v>5</v>
      </c>
      <c r="D19" s="13" t="s">
        <v>140</v>
      </c>
      <c r="E19" s="19" t="s">
        <v>143</v>
      </c>
      <c r="F19" s="14" t="s">
        <v>144</v>
      </c>
      <c r="G19" s="19" t="s">
        <v>143</v>
      </c>
      <c r="H19" s="14">
        <v>19</v>
      </c>
      <c r="I19" s="18">
        <v>735</v>
      </c>
    </row>
    <row r="20" spans="1:9">
      <c r="A20" s="17">
        <v>8</v>
      </c>
      <c r="B20" s="13" t="s">
        <v>10</v>
      </c>
      <c r="C20" s="17" t="s">
        <v>5</v>
      </c>
      <c r="D20" s="13" t="s">
        <v>145</v>
      </c>
      <c r="E20" s="13" t="s">
        <v>146</v>
      </c>
      <c r="F20" s="14" t="s">
        <v>147</v>
      </c>
      <c r="G20" s="13" t="s">
        <v>146</v>
      </c>
      <c r="H20" s="14">
        <v>30</v>
      </c>
      <c r="I20" s="18">
        <v>905</v>
      </c>
    </row>
    <row r="21" spans="1:9">
      <c r="A21" s="17">
        <v>9</v>
      </c>
      <c r="B21" s="13" t="s">
        <v>10</v>
      </c>
      <c r="C21" s="17" t="s">
        <v>5</v>
      </c>
      <c r="D21" s="13" t="s">
        <v>145</v>
      </c>
      <c r="E21" s="13" t="s">
        <v>148</v>
      </c>
      <c r="F21" s="14" t="s">
        <v>149</v>
      </c>
      <c r="G21" s="13" t="s">
        <v>148</v>
      </c>
      <c r="H21" s="14">
        <v>26</v>
      </c>
      <c r="I21" s="18">
        <v>794</v>
      </c>
    </row>
    <row r="22" spans="1:9">
      <c r="A22" s="17">
        <v>10</v>
      </c>
      <c r="B22" s="76" t="s">
        <v>10</v>
      </c>
      <c r="C22" s="17" t="s">
        <v>5</v>
      </c>
      <c r="D22" s="76" t="s">
        <v>124</v>
      </c>
      <c r="E22" s="76" t="s">
        <v>124</v>
      </c>
      <c r="F22" s="17" t="s">
        <v>150</v>
      </c>
      <c r="G22" s="76" t="s">
        <v>124</v>
      </c>
      <c r="H22" s="17">
        <v>7</v>
      </c>
      <c r="I22" s="12">
        <v>197</v>
      </c>
    </row>
    <row r="23" spans="1:9">
      <c r="A23" s="17">
        <v>11</v>
      </c>
      <c r="B23" s="76" t="s">
        <v>10</v>
      </c>
      <c r="C23" s="17" t="s">
        <v>5</v>
      </c>
      <c r="D23" s="76" t="s">
        <v>124</v>
      </c>
      <c r="E23" s="76" t="s">
        <v>125</v>
      </c>
      <c r="F23" s="17" t="s">
        <v>126</v>
      </c>
      <c r="G23" s="76" t="s">
        <v>125</v>
      </c>
      <c r="H23" s="17">
        <v>28</v>
      </c>
      <c r="I23" s="12">
        <v>203</v>
      </c>
    </row>
    <row r="24" spans="1:9">
      <c r="A24" s="17">
        <v>12</v>
      </c>
      <c r="B24" s="13" t="s">
        <v>10</v>
      </c>
      <c r="C24" s="17" t="s">
        <v>5</v>
      </c>
      <c r="D24" s="13" t="s">
        <v>111</v>
      </c>
      <c r="E24" s="19" t="s">
        <v>127</v>
      </c>
      <c r="F24" s="14" t="s">
        <v>128</v>
      </c>
      <c r="G24" s="19" t="s">
        <v>127</v>
      </c>
      <c r="H24" s="14">
        <v>8</v>
      </c>
      <c r="I24" s="18">
        <v>3079</v>
      </c>
    </row>
    <row r="25" spans="1:9">
      <c r="A25" s="17">
        <v>13</v>
      </c>
      <c r="B25" s="13" t="s">
        <v>10</v>
      </c>
      <c r="C25" s="17" t="s">
        <v>5</v>
      </c>
      <c r="D25" s="13" t="s">
        <v>111</v>
      </c>
      <c r="E25" s="13" t="s">
        <v>112</v>
      </c>
      <c r="F25" s="14" t="s">
        <v>151</v>
      </c>
      <c r="G25" s="13" t="s">
        <v>112</v>
      </c>
      <c r="H25" s="14">
        <v>12</v>
      </c>
      <c r="I25" s="18">
        <v>2736</v>
      </c>
    </row>
    <row r="26" spans="1:9">
      <c r="A26" s="17">
        <v>14</v>
      </c>
      <c r="B26" s="13" t="s">
        <v>10</v>
      </c>
      <c r="C26" s="17" t="s">
        <v>5</v>
      </c>
      <c r="D26" s="13" t="s">
        <v>111</v>
      </c>
      <c r="E26" s="13" t="s">
        <v>111</v>
      </c>
      <c r="F26" s="14" t="s">
        <v>113</v>
      </c>
      <c r="G26" s="13" t="s">
        <v>111</v>
      </c>
      <c r="H26" s="14">
        <v>15</v>
      </c>
      <c r="I26" s="18">
        <v>1214</v>
      </c>
    </row>
    <row r="27" spans="1:9">
      <c r="A27" s="17">
        <v>15</v>
      </c>
      <c r="B27" s="13" t="s">
        <v>10</v>
      </c>
      <c r="C27" s="17" t="s">
        <v>5</v>
      </c>
      <c r="D27" s="13" t="s">
        <v>5</v>
      </c>
      <c r="E27" s="13" t="s">
        <v>152</v>
      </c>
      <c r="F27" s="14" t="s">
        <v>153</v>
      </c>
      <c r="G27" s="13" t="s">
        <v>152</v>
      </c>
      <c r="H27" s="14">
        <v>32</v>
      </c>
      <c r="I27" s="18">
        <v>157</v>
      </c>
    </row>
    <row r="28" spans="1:9">
      <c r="A28" s="17">
        <v>16</v>
      </c>
      <c r="B28" s="76" t="s">
        <v>10</v>
      </c>
      <c r="C28" s="17" t="s">
        <v>5</v>
      </c>
      <c r="D28" s="76" t="s">
        <v>154</v>
      </c>
      <c r="E28" s="76" t="s">
        <v>155</v>
      </c>
      <c r="F28" s="17" t="s">
        <v>156</v>
      </c>
      <c r="G28" s="76" t="s">
        <v>155</v>
      </c>
      <c r="H28" s="17">
        <v>6</v>
      </c>
      <c r="I28" s="12">
        <v>62</v>
      </c>
    </row>
    <row r="29" spans="1:9">
      <c r="A29" s="17">
        <v>17</v>
      </c>
      <c r="B29" s="76" t="s">
        <v>10</v>
      </c>
      <c r="C29" s="17" t="s">
        <v>5</v>
      </c>
      <c r="D29" s="76" t="s">
        <v>154</v>
      </c>
      <c r="E29" s="76" t="s">
        <v>154</v>
      </c>
      <c r="F29" s="17" t="s">
        <v>157</v>
      </c>
      <c r="G29" s="76" t="s">
        <v>154</v>
      </c>
      <c r="H29" s="17">
        <v>18</v>
      </c>
      <c r="I29" s="12">
        <v>82</v>
      </c>
    </row>
    <row r="30" spans="1:9">
      <c r="A30" s="17">
        <v>18</v>
      </c>
      <c r="B30" s="13" t="s">
        <v>10</v>
      </c>
      <c r="C30" s="17" t="s">
        <v>5</v>
      </c>
      <c r="D30" s="13" t="s">
        <v>114</v>
      </c>
      <c r="E30" s="13" t="s">
        <v>114</v>
      </c>
      <c r="F30" s="14" t="s">
        <v>115</v>
      </c>
      <c r="G30" s="13" t="s">
        <v>114</v>
      </c>
      <c r="H30" s="14">
        <v>20</v>
      </c>
      <c r="I30" s="18">
        <v>1237</v>
      </c>
    </row>
    <row r="31" spans="1:9">
      <c r="A31" s="17">
        <v>19</v>
      </c>
      <c r="B31" s="76" t="s">
        <v>10</v>
      </c>
      <c r="C31" s="17" t="s">
        <v>5</v>
      </c>
      <c r="D31" s="76" t="s">
        <v>114</v>
      </c>
      <c r="E31" s="76" t="s">
        <v>158</v>
      </c>
      <c r="F31" s="17" t="s">
        <v>159</v>
      </c>
      <c r="G31" s="76" t="s">
        <v>158</v>
      </c>
      <c r="H31" s="17">
        <v>14</v>
      </c>
      <c r="I31" s="12">
        <v>592</v>
      </c>
    </row>
    <row r="32" spans="1:9">
      <c r="A32" s="17">
        <v>20</v>
      </c>
      <c r="B32" s="16" t="s">
        <v>10</v>
      </c>
      <c r="C32" s="17" t="s">
        <v>5</v>
      </c>
      <c r="D32" s="16" t="s">
        <v>160</v>
      </c>
      <c r="E32" s="16" t="s">
        <v>160</v>
      </c>
      <c r="F32" s="14" t="s">
        <v>161</v>
      </c>
      <c r="G32" s="16" t="s">
        <v>160</v>
      </c>
      <c r="H32" s="14">
        <v>21</v>
      </c>
      <c r="I32" s="18">
        <v>210</v>
      </c>
    </row>
    <row r="33" spans="1:9">
      <c r="A33" s="17">
        <v>21</v>
      </c>
      <c r="B33" s="43" t="s">
        <v>10</v>
      </c>
      <c r="C33" s="17" t="s">
        <v>5</v>
      </c>
      <c r="D33" s="16" t="s">
        <v>160</v>
      </c>
      <c r="E33" s="16" t="s">
        <v>162</v>
      </c>
      <c r="F33" s="14" t="s">
        <v>163</v>
      </c>
      <c r="G33" s="16" t="s">
        <v>162</v>
      </c>
      <c r="H33" s="14">
        <v>23</v>
      </c>
      <c r="I33" s="18">
        <v>102</v>
      </c>
    </row>
    <row r="34" spans="1:9">
      <c r="A34" s="17">
        <v>22</v>
      </c>
      <c r="B34" s="16" t="s">
        <v>10</v>
      </c>
      <c r="C34" s="17" t="s">
        <v>5</v>
      </c>
      <c r="D34" s="13" t="s">
        <v>164</v>
      </c>
      <c r="E34" s="13" t="s">
        <v>165</v>
      </c>
      <c r="F34" s="14" t="s">
        <v>118</v>
      </c>
      <c r="G34" s="13" t="s">
        <v>165</v>
      </c>
      <c r="H34" s="14">
        <v>5</v>
      </c>
      <c r="I34" s="15">
        <v>125</v>
      </c>
    </row>
    <row r="35" spans="1:9">
      <c r="A35" s="17">
        <v>23</v>
      </c>
      <c r="B35" s="13" t="s">
        <v>10</v>
      </c>
      <c r="C35" s="17" t="s">
        <v>5</v>
      </c>
      <c r="D35" s="13" t="s">
        <v>129</v>
      </c>
      <c r="E35" s="13" t="s">
        <v>129</v>
      </c>
      <c r="F35" s="14">
        <v>629672</v>
      </c>
      <c r="G35" s="13" t="s">
        <v>129</v>
      </c>
      <c r="H35" s="14">
        <v>22</v>
      </c>
      <c r="I35" s="18">
        <v>337</v>
      </c>
    </row>
    <row r="36" spans="1:9">
      <c r="A36" s="17">
        <v>24</v>
      </c>
      <c r="B36" s="16" t="s">
        <v>10</v>
      </c>
      <c r="C36" s="17" t="s">
        <v>5</v>
      </c>
      <c r="D36" s="16" t="s">
        <v>116</v>
      </c>
      <c r="E36" s="16" t="s">
        <v>117</v>
      </c>
      <c r="F36" s="14" t="s">
        <v>118</v>
      </c>
      <c r="G36" s="16" t="s">
        <v>117</v>
      </c>
      <c r="H36" s="14">
        <v>5</v>
      </c>
      <c r="I36" s="18">
        <v>850</v>
      </c>
    </row>
    <row r="37" spans="1:9">
      <c r="A37" s="17">
        <v>25</v>
      </c>
      <c r="B37" s="43" t="s">
        <v>10</v>
      </c>
      <c r="C37" s="17" t="s">
        <v>5</v>
      </c>
      <c r="D37" s="43" t="s">
        <v>116</v>
      </c>
      <c r="E37" s="43" t="s">
        <v>116</v>
      </c>
      <c r="F37" s="83" t="s">
        <v>139</v>
      </c>
      <c r="G37" s="43" t="s">
        <v>116</v>
      </c>
      <c r="H37" s="83">
        <v>24</v>
      </c>
      <c r="I37" s="20">
        <v>166</v>
      </c>
    </row>
    <row r="38" spans="1:9">
      <c r="A38" s="17">
        <v>26</v>
      </c>
      <c r="B38" s="13" t="s">
        <v>10</v>
      </c>
      <c r="C38" s="17" t="s">
        <v>5</v>
      </c>
      <c r="D38" s="13" t="s">
        <v>131</v>
      </c>
      <c r="E38" s="13" t="s">
        <v>129</v>
      </c>
      <c r="F38" s="14" t="s">
        <v>130</v>
      </c>
      <c r="G38" s="13" t="s">
        <v>129</v>
      </c>
      <c r="H38" s="14">
        <v>22</v>
      </c>
      <c r="I38" s="15">
        <v>22</v>
      </c>
    </row>
    <row r="39" spans="1:9">
      <c r="A39" s="17">
        <v>27</v>
      </c>
      <c r="B39" s="13" t="s">
        <v>10</v>
      </c>
      <c r="C39" s="17" t="s">
        <v>5</v>
      </c>
      <c r="D39" s="19" t="s">
        <v>166</v>
      </c>
      <c r="E39" s="19" t="s">
        <v>167</v>
      </c>
      <c r="F39" s="14" t="s">
        <v>168</v>
      </c>
      <c r="G39" s="19" t="s">
        <v>167</v>
      </c>
      <c r="H39" s="14">
        <v>11</v>
      </c>
      <c r="I39" s="18">
        <v>0</v>
      </c>
    </row>
    <row r="40" spans="1:9">
      <c r="A40" s="17">
        <v>28</v>
      </c>
      <c r="B40" s="13" t="s">
        <v>10</v>
      </c>
      <c r="C40" s="17" t="s">
        <v>5</v>
      </c>
      <c r="D40" s="19" t="s">
        <v>166</v>
      </c>
      <c r="E40" s="19" t="s">
        <v>166</v>
      </c>
      <c r="F40" s="14" t="s">
        <v>169</v>
      </c>
      <c r="G40" s="19" t="s">
        <v>166</v>
      </c>
      <c r="H40" s="14">
        <v>27</v>
      </c>
      <c r="I40" s="18">
        <v>0</v>
      </c>
    </row>
    <row r="41" spans="1:9">
      <c r="A41" s="17">
        <v>29</v>
      </c>
      <c r="B41" s="76" t="s">
        <v>10</v>
      </c>
      <c r="C41" s="17" t="s">
        <v>5</v>
      </c>
      <c r="D41" s="76" t="s">
        <v>131</v>
      </c>
      <c r="E41" s="76" t="s">
        <v>131</v>
      </c>
      <c r="F41" s="17" t="s">
        <v>132</v>
      </c>
      <c r="G41" s="76" t="s">
        <v>131</v>
      </c>
      <c r="H41" s="17">
        <v>31</v>
      </c>
      <c r="I41" s="12">
        <v>492</v>
      </c>
    </row>
    <row r="42" spans="1:9">
      <c r="A42" s="17">
        <v>1</v>
      </c>
      <c r="B42" s="13" t="s">
        <v>17</v>
      </c>
      <c r="C42" s="17" t="s">
        <v>5</v>
      </c>
      <c r="D42" s="13" t="s">
        <v>111</v>
      </c>
      <c r="E42" s="13" t="s">
        <v>127</v>
      </c>
      <c r="F42" s="14" t="s">
        <v>128</v>
      </c>
      <c r="G42" s="13" t="s">
        <v>127</v>
      </c>
      <c r="H42" s="14">
        <v>8</v>
      </c>
      <c r="I42" s="15">
        <v>5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view="pageBreakPreview" zoomScaleSheetLayoutView="100" workbookViewId="0">
      <pane xSplit="2" ySplit="1" topLeftCell="C2" activePane="bottomRight" state="frozen"/>
      <selection activeCell="E47" sqref="E47"/>
      <selection pane="topRight" activeCell="E47" sqref="E47"/>
      <selection pane="bottomLeft" activeCell="E47" sqref="E47"/>
      <selection pane="bottomRight" activeCell="J36" sqref="J36"/>
    </sheetView>
  </sheetViews>
  <sheetFormatPr defaultColWidth="9.140625" defaultRowHeight="14.25"/>
  <cols>
    <col min="1" max="1" width="4.7109375" style="41" customWidth="1"/>
    <col min="2" max="3" width="12.85546875" style="40" customWidth="1"/>
    <col min="4" max="4" width="15" style="40" customWidth="1"/>
    <col min="5" max="5" width="16.85546875" style="40" customWidth="1"/>
    <col min="6" max="6" width="11.140625" style="40" customWidth="1"/>
    <col min="7" max="7" width="14.42578125" style="41" hidden="1" customWidth="1"/>
    <col min="8" max="8" width="16.85546875" style="40" customWidth="1"/>
    <col min="9" max="9" width="11.42578125" style="40" customWidth="1"/>
    <col min="10" max="10" width="14.5703125" style="40" customWidth="1"/>
    <col min="11" max="16384" width="9.140625" style="40"/>
  </cols>
  <sheetData>
    <row r="1" spans="1:12" s="41" customFormat="1" ht="60">
      <c r="A1" s="24" t="s">
        <v>73</v>
      </c>
      <c r="B1" s="23" t="s">
        <v>74</v>
      </c>
      <c r="C1" s="23" t="s">
        <v>215</v>
      </c>
      <c r="D1" s="23" t="s">
        <v>75</v>
      </c>
      <c r="E1" s="24" t="s">
        <v>76</v>
      </c>
      <c r="F1" s="23" t="s">
        <v>100</v>
      </c>
      <c r="G1" s="23" t="s">
        <v>77</v>
      </c>
      <c r="H1" s="24" t="s">
        <v>218</v>
      </c>
      <c r="I1" s="23" t="s">
        <v>219</v>
      </c>
      <c r="J1" s="73"/>
      <c r="K1" s="74"/>
      <c r="L1" s="74"/>
    </row>
    <row r="2" spans="1:12">
      <c r="A2" s="42">
        <v>1</v>
      </c>
      <c r="B2" s="17" t="s">
        <v>17</v>
      </c>
      <c r="C2" s="17" t="s">
        <v>6</v>
      </c>
      <c r="D2" s="43" t="s">
        <v>101</v>
      </c>
      <c r="E2" s="43" t="s">
        <v>102</v>
      </c>
      <c r="F2" s="17">
        <v>629732</v>
      </c>
      <c r="G2" s="17">
        <v>43</v>
      </c>
      <c r="H2" s="43" t="s">
        <v>102</v>
      </c>
      <c r="I2" s="17">
        <v>26</v>
      </c>
    </row>
    <row r="3" spans="1:12">
      <c r="A3" s="42">
        <v>1</v>
      </c>
      <c r="B3" s="17" t="s">
        <v>11</v>
      </c>
      <c r="C3" s="17" t="s">
        <v>6</v>
      </c>
      <c r="D3" s="43" t="s">
        <v>101</v>
      </c>
      <c r="E3" s="43" t="s">
        <v>103</v>
      </c>
      <c r="F3" s="17">
        <v>628665</v>
      </c>
      <c r="G3" s="17">
        <v>2400</v>
      </c>
      <c r="H3" s="43" t="s">
        <v>103</v>
      </c>
      <c r="I3" s="17">
        <v>3</v>
      </c>
    </row>
    <row r="4" spans="1:12">
      <c r="A4" s="42">
        <v>2</v>
      </c>
      <c r="B4" s="17" t="s">
        <v>11</v>
      </c>
      <c r="C4" s="17" t="s">
        <v>6</v>
      </c>
      <c r="D4" s="43" t="s">
        <v>101</v>
      </c>
      <c r="E4" s="43" t="s">
        <v>104</v>
      </c>
      <c r="F4" s="17">
        <v>628875</v>
      </c>
      <c r="G4" s="17">
        <v>110</v>
      </c>
      <c r="H4" s="43" t="s">
        <v>104</v>
      </c>
      <c r="I4" s="17">
        <v>8</v>
      </c>
    </row>
    <row r="5" spans="1:12">
      <c r="A5" s="42">
        <v>3</v>
      </c>
      <c r="B5" s="17" t="s">
        <v>11</v>
      </c>
      <c r="C5" s="17" t="s">
        <v>6</v>
      </c>
      <c r="D5" s="43" t="s">
        <v>6</v>
      </c>
      <c r="E5" s="43" t="s">
        <v>105</v>
      </c>
      <c r="F5" s="17">
        <v>628926</v>
      </c>
      <c r="G5" s="17">
        <v>1550</v>
      </c>
      <c r="H5" s="43" t="s">
        <v>105</v>
      </c>
      <c r="I5" s="17">
        <v>10</v>
      </c>
    </row>
    <row r="6" spans="1:12">
      <c r="A6" s="42">
        <v>4</v>
      </c>
      <c r="B6" s="17" t="s">
        <v>11</v>
      </c>
      <c r="C6" s="17" t="s">
        <v>6</v>
      </c>
      <c r="D6" s="43" t="s">
        <v>6</v>
      </c>
      <c r="E6" s="43" t="s">
        <v>6</v>
      </c>
      <c r="F6" s="17">
        <v>629179</v>
      </c>
      <c r="G6" s="17">
        <v>250</v>
      </c>
      <c r="H6" s="43" t="s">
        <v>6</v>
      </c>
      <c r="I6" s="17">
        <v>15</v>
      </c>
    </row>
    <row r="7" spans="1:12">
      <c r="A7" s="42">
        <v>5</v>
      </c>
      <c r="B7" s="17" t="s">
        <v>11</v>
      </c>
      <c r="C7" s="17" t="s">
        <v>6</v>
      </c>
      <c r="D7" s="43" t="s">
        <v>106</v>
      </c>
      <c r="E7" s="43" t="s">
        <v>107</v>
      </c>
      <c r="F7" s="17">
        <v>629548</v>
      </c>
      <c r="G7" s="17">
        <v>55</v>
      </c>
      <c r="H7" s="43" t="s">
        <v>107</v>
      </c>
      <c r="I7" s="17">
        <v>23</v>
      </c>
    </row>
    <row r="8" spans="1:12">
      <c r="A8" s="42">
        <v>6</v>
      </c>
      <c r="B8" s="17" t="s">
        <v>11</v>
      </c>
      <c r="C8" s="17" t="s">
        <v>6</v>
      </c>
      <c r="D8" s="43" t="s">
        <v>106</v>
      </c>
      <c r="E8" s="43" t="s">
        <v>108</v>
      </c>
      <c r="F8" s="17">
        <v>629587</v>
      </c>
      <c r="G8" s="17">
        <v>42</v>
      </c>
      <c r="H8" s="43" t="s">
        <v>108</v>
      </c>
      <c r="I8" s="17">
        <v>25</v>
      </c>
    </row>
    <row r="9" spans="1:12">
      <c r="A9" s="42">
        <v>1</v>
      </c>
      <c r="B9" s="17" t="s">
        <v>10</v>
      </c>
      <c r="C9" s="17" t="s">
        <v>6</v>
      </c>
      <c r="D9" s="43" t="s">
        <v>101</v>
      </c>
      <c r="E9" s="43" t="s">
        <v>102</v>
      </c>
      <c r="F9" s="17">
        <v>629732</v>
      </c>
      <c r="G9" s="17">
        <v>170</v>
      </c>
      <c r="H9" s="43" t="s">
        <v>102</v>
      </c>
      <c r="I9" s="17">
        <v>26</v>
      </c>
    </row>
    <row r="10" spans="1:12">
      <c r="A10" s="42">
        <v>2</v>
      </c>
      <c r="B10" s="17" t="s">
        <v>10</v>
      </c>
      <c r="C10" s="17" t="s">
        <v>6</v>
      </c>
      <c r="D10" s="43" t="s">
        <v>106</v>
      </c>
      <c r="E10" s="43" t="s">
        <v>109</v>
      </c>
      <c r="F10" s="17">
        <v>629170</v>
      </c>
      <c r="G10" s="17">
        <v>370</v>
      </c>
      <c r="H10" s="43" t="s">
        <v>109</v>
      </c>
      <c r="I10" s="17">
        <v>14</v>
      </c>
    </row>
    <row r="11" spans="1:12">
      <c r="A11" s="42">
        <v>3</v>
      </c>
      <c r="B11" s="17" t="s">
        <v>10</v>
      </c>
      <c r="C11" s="17" t="s">
        <v>6</v>
      </c>
      <c r="D11" s="43" t="s">
        <v>106</v>
      </c>
      <c r="E11" s="43" t="s">
        <v>107</v>
      </c>
      <c r="F11" s="17">
        <v>629548</v>
      </c>
      <c r="G11" s="17">
        <v>125</v>
      </c>
      <c r="H11" s="43" t="s">
        <v>107</v>
      </c>
      <c r="I11" s="17">
        <v>23</v>
      </c>
    </row>
    <row r="12" spans="1:12">
      <c r="A12" s="42">
        <v>4</v>
      </c>
      <c r="B12" s="17" t="s">
        <v>10</v>
      </c>
      <c r="C12" s="17" t="s">
        <v>6</v>
      </c>
      <c r="D12" s="43" t="s">
        <v>106</v>
      </c>
      <c r="E12" s="43" t="s">
        <v>108</v>
      </c>
      <c r="F12" s="17">
        <v>629587</v>
      </c>
      <c r="G12" s="17">
        <v>638</v>
      </c>
      <c r="H12" s="43" t="s">
        <v>108</v>
      </c>
      <c r="I12" s="17">
        <v>25</v>
      </c>
    </row>
    <row r="35" spans="6:6">
      <c r="F35" s="40">
        <v>629672</v>
      </c>
    </row>
  </sheetData>
  <mergeCells count="1">
    <mergeCell ref="J1:L1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view="pageBreakPreview" zoomScaleSheetLayoutView="100" workbookViewId="0">
      <selection activeCell="I37" sqref="I37"/>
    </sheetView>
  </sheetViews>
  <sheetFormatPr defaultRowHeight="14.25"/>
  <cols>
    <col min="1" max="1" width="6.5703125" style="22" customWidth="1"/>
    <col min="2" max="2" width="13.28515625" style="22" bestFit="1" customWidth="1"/>
    <col min="3" max="3" width="13.28515625" style="22" customWidth="1"/>
    <col min="4" max="4" width="17" style="22" bestFit="1" customWidth="1"/>
    <col min="5" max="5" width="17" style="52" bestFit="1" customWidth="1"/>
    <col min="6" max="6" width="15" style="22" hidden="1" customWidth="1"/>
    <col min="7" max="7" width="12" style="22" bestFit="1" customWidth="1"/>
    <col min="8" max="8" width="17" style="52" bestFit="1" customWidth="1"/>
    <col min="9" max="9" width="11" style="22" customWidth="1"/>
    <col min="10" max="16384" width="9.140625" style="22"/>
  </cols>
  <sheetData>
    <row r="1" spans="1:9" ht="45">
      <c r="A1" s="24" t="s">
        <v>73</v>
      </c>
      <c r="B1" s="23" t="s">
        <v>74</v>
      </c>
      <c r="C1" s="23" t="s">
        <v>215</v>
      </c>
      <c r="D1" s="23" t="s">
        <v>75</v>
      </c>
      <c r="E1" s="21" t="s">
        <v>76</v>
      </c>
      <c r="F1" s="23" t="s">
        <v>77</v>
      </c>
      <c r="G1" s="24" t="s">
        <v>79</v>
      </c>
      <c r="H1" s="21" t="s">
        <v>218</v>
      </c>
      <c r="I1" s="23" t="s">
        <v>78</v>
      </c>
    </row>
    <row r="2" spans="1:9">
      <c r="A2" s="17">
        <v>1</v>
      </c>
      <c r="B2" s="44" t="s">
        <v>11</v>
      </c>
      <c r="C2" s="44" t="s">
        <v>3</v>
      </c>
      <c r="D2" s="45" t="s">
        <v>80</v>
      </c>
      <c r="E2" s="51" t="s">
        <v>80</v>
      </c>
      <c r="F2" s="53">
        <v>0.78</v>
      </c>
      <c r="G2" s="47">
        <v>628950</v>
      </c>
      <c r="H2" s="51" t="s">
        <v>80</v>
      </c>
      <c r="I2" s="46">
        <v>22</v>
      </c>
    </row>
    <row r="3" spans="1:9">
      <c r="A3" s="17">
        <v>2</v>
      </c>
      <c r="B3" s="44" t="s">
        <v>11</v>
      </c>
      <c r="C3" s="44" t="s">
        <v>3</v>
      </c>
      <c r="D3" s="45" t="s">
        <v>80</v>
      </c>
      <c r="E3" s="51" t="s">
        <v>81</v>
      </c>
      <c r="F3" s="53">
        <v>1.6</v>
      </c>
      <c r="G3" s="47">
        <v>629255</v>
      </c>
      <c r="H3" s="51" t="s">
        <v>81</v>
      </c>
      <c r="I3" s="17">
        <v>32</v>
      </c>
    </row>
    <row r="4" spans="1:9">
      <c r="A4" s="17">
        <v>3</v>
      </c>
      <c r="B4" s="44" t="s">
        <v>11</v>
      </c>
      <c r="C4" s="44" t="s">
        <v>3</v>
      </c>
      <c r="D4" s="45" t="s">
        <v>80</v>
      </c>
      <c r="E4" s="51" t="s">
        <v>82</v>
      </c>
      <c r="F4" s="53">
        <v>0.16</v>
      </c>
      <c r="G4" s="47">
        <v>628681</v>
      </c>
      <c r="H4" s="51" t="s">
        <v>82</v>
      </c>
      <c r="I4" s="17">
        <v>10</v>
      </c>
    </row>
    <row r="5" spans="1:9">
      <c r="A5" s="17">
        <v>1</v>
      </c>
      <c r="B5" s="44" t="s">
        <v>9</v>
      </c>
      <c r="C5" s="44" t="s">
        <v>3</v>
      </c>
      <c r="D5" s="45" t="s">
        <v>83</v>
      </c>
      <c r="E5" s="51" t="s">
        <v>83</v>
      </c>
      <c r="F5" s="53">
        <v>186.49</v>
      </c>
      <c r="G5" s="48">
        <v>628792</v>
      </c>
      <c r="H5" s="51" t="s">
        <v>83</v>
      </c>
      <c r="I5" s="17">
        <v>19</v>
      </c>
    </row>
    <row r="6" spans="1:9">
      <c r="A6" s="17">
        <v>2</v>
      </c>
      <c r="B6" s="44" t="s">
        <v>9</v>
      </c>
      <c r="C6" s="44" t="s">
        <v>3</v>
      </c>
      <c r="D6" s="45" t="s">
        <v>83</v>
      </c>
      <c r="E6" s="51" t="s">
        <v>84</v>
      </c>
      <c r="F6" s="53">
        <v>20.43</v>
      </c>
      <c r="G6" s="48">
        <v>629331</v>
      </c>
      <c r="H6" s="51" t="s">
        <v>84</v>
      </c>
      <c r="I6" s="17">
        <v>39</v>
      </c>
    </row>
    <row r="7" spans="1:9">
      <c r="A7" s="17">
        <v>3</v>
      </c>
      <c r="B7" s="44" t="s">
        <v>9</v>
      </c>
      <c r="C7" s="44" t="s">
        <v>3</v>
      </c>
      <c r="D7" s="45" t="s">
        <v>85</v>
      </c>
      <c r="E7" s="51" t="s">
        <v>85</v>
      </c>
      <c r="F7" s="53">
        <v>130</v>
      </c>
      <c r="G7" s="17">
        <v>629444</v>
      </c>
      <c r="H7" s="51" t="s">
        <v>85</v>
      </c>
      <c r="I7" s="17">
        <v>163</v>
      </c>
    </row>
    <row r="8" spans="1:9">
      <c r="A8" s="17">
        <v>4</v>
      </c>
      <c r="B8" s="44" t="s">
        <v>9</v>
      </c>
      <c r="C8" s="44" t="s">
        <v>3</v>
      </c>
      <c r="D8" s="45" t="s">
        <v>86</v>
      </c>
      <c r="E8" s="51" t="s">
        <v>3</v>
      </c>
      <c r="F8" s="53">
        <v>61.62</v>
      </c>
      <c r="G8" s="49">
        <v>629599</v>
      </c>
      <c r="H8" s="51" t="s">
        <v>3</v>
      </c>
      <c r="I8" s="17">
        <v>55</v>
      </c>
    </row>
    <row r="9" spans="1:9">
      <c r="A9" s="17">
        <v>5</v>
      </c>
      <c r="B9" s="44" t="s">
        <v>9</v>
      </c>
      <c r="C9" s="44" t="s">
        <v>3</v>
      </c>
      <c r="D9" s="45" t="s">
        <v>87</v>
      </c>
      <c r="E9" s="51" t="s">
        <v>87</v>
      </c>
      <c r="F9" s="53">
        <v>42</v>
      </c>
      <c r="G9" s="14">
        <v>628789</v>
      </c>
      <c r="H9" s="51" t="s">
        <v>87</v>
      </c>
      <c r="I9" s="17">
        <v>18</v>
      </c>
    </row>
    <row r="10" spans="1:9">
      <c r="A10" s="17">
        <v>6</v>
      </c>
      <c r="B10" s="44" t="s">
        <v>9</v>
      </c>
      <c r="C10" s="44" t="s">
        <v>3</v>
      </c>
      <c r="D10" s="45" t="s">
        <v>88</v>
      </c>
      <c r="E10" s="51" t="s">
        <v>85</v>
      </c>
      <c r="F10" s="53">
        <v>45.8</v>
      </c>
      <c r="G10" s="17">
        <v>629444</v>
      </c>
      <c r="H10" s="51" t="s">
        <v>85</v>
      </c>
      <c r="I10" s="17">
        <v>40</v>
      </c>
    </row>
    <row r="11" spans="1:9">
      <c r="A11" s="17">
        <v>7</v>
      </c>
      <c r="B11" s="44" t="s">
        <v>9</v>
      </c>
      <c r="C11" s="44" t="s">
        <v>3</v>
      </c>
      <c r="D11" s="45" t="s">
        <v>88</v>
      </c>
      <c r="E11" s="51" t="s">
        <v>89</v>
      </c>
      <c r="F11" s="53">
        <v>44.5</v>
      </c>
      <c r="G11" s="17">
        <v>628604</v>
      </c>
      <c r="H11" s="51" t="s">
        <v>89</v>
      </c>
      <c r="I11" s="17">
        <v>3</v>
      </c>
    </row>
    <row r="12" spans="1:9">
      <c r="A12" s="17">
        <v>1</v>
      </c>
      <c r="B12" s="44" t="s">
        <v>91</v>
      </c>
      <c r="C12" s="44" t="s">
        <v>3</v>
      </c>
      <c r="D12" s="45" t="s">
        <v>83</v>
      </c>
      <c r="E12" s="51" t="s">
        <v>83</v>
      </c>
      <c r="F12" s="53">
        <v>83.38</v>
      </c>
      <c r="G12" s="48">
        <v>628792</v>
      </c>
      <c r="H12" s="51" t="s">
        <v>83</v>
      </c>
      <c r="I12" s="17">
        <v>19</v>
      </c>
    </row>
    <row r="13" spans="1:9">
      <c r="A13" s="17">
        <v>2</v>
      </c>
      <c r="B13" s="44" t="s">
        <v>91</v>
      </c>
      <c r="C13" s="44" t="s">
        <v>3</v>
      </c>
      <c r="D13" s="45" t="s">
        <v>83</v>
      </c>
      <c r="E13" s="51" t="s">
        <v>84</v>
      </c>
      <c r="F13" s="53">
        <v>131.96</v>
      </c>
      <c r="G13" s="48">
        <v>629331</v>
      </c>
      <c r="H13" s="51" t="s">
        <v>84</v>
      </c>
      <c r="I13" s="17">
        <v>39</v>
      </c>
    </row>
    <row r="14" spans="1:9">
      <c r="A14" s="17">
        <v>3</v>
      </c>
      <c r="B14" s="44" t="s">
        <v>91</v>
      </c>
      <c r="C14" s="44" t="s">
        <v>3</v>
      </c>
      <c r="D14" s="45" t="s">
        <v>92</v>
      </c>
      <c r="E14" s="51" t="s">
        <v>92</v>
      </c>
      <c r="F14" s="53">
        <v>82</v>
      </c>
      <c r="G14" s="50">
        <v>629557</v>
      </c>
      <c r="H14" s="51" t="s">
        <v>92</v>
      </c>
      <c r="I14" s="17">
        <v>53</v>
      </c>
    </row>
    <row r="15" spans="1:9">
      <c r="A15" s="17">
        <v>4</v>
      </c>
      <c r="B15" s="44" t="s">
        <v>91</v>
      </c>
      <c r="C15" s="44" t="s">
        <v>3</v>
      </c>
      <c r="D15" s="45" t="s">
        <v>92</v>
      </c>
      <c r="E15" s="51" t="s">
        <v>93</v>
      </c>
      <c r="F15" s="53">
        <v>30</v>
      </c>
      <c r="G15" s="50">
        <v>629685</v>
      </c>
      <c r="H15" s="51" t="s">
        <v>93</v>
      </c>
      <c r="I15" s="17">
        <v>30</v>
      </c>
    </row>
    <row r="16" spans="1:9">
      <c r="A16" s="17">
        <v>5</v>
      </c>
      <c r="B16" s="44" t="s">
        <v>91</v>
      </c>
      <c r="C16" s="44" t="s">
        <v>3</v>
      </c>
      <c r="D16" s="45" t="s">
        <v>92</v>
      </c>
      <c r="E16" s="51" t="s">
        <v>94</v>
      </c>
      <c r="F16" s="53">
        <v>150</v>
      </c>
      <c r="G16" s="50">
        <v>629502</v>
      </c>
      <c r="H16" s="51" t="s">
        <v>94</v>
      </c>
      <c r="I16" s="17">
        <v>47</v>
      </c>
    </row>
    <row r="17" spans="1:9">
      <c r="A17" s="17">
        <v>1</v>
      </c>
      <c r="B17" s="44" t="s">
        <v>95</v>
      </c>
      <c r="C17" s="44" t="s">
        <v>3</v>
      </c>
      <c r="D17" s="45" t="s">
        <v>96</v>
      </c>
      <c r="E17" s="51" t="s">
        <v>97</v>
      </c>
      <c r="F17" s="53">
        <v>25</v>
      </c>
      <c r="G17" s="8">
        <v>628628</v>
      </c>
      <c r="H17" s="51" t="s">
        <v>97</v>
      </c>
      <c r="I17" s="17">
        <v>6</v>
      </c>
    </row>
    <row r="18" spans="1:9">
      <c r="A18" s="17">
        <v>2</v>
      </c>
      <c r="B18" s="44" t="s">
        <v>95</v>
      </c>
      <c r="C18" s="44" t="s">
        <v>3</v>
      </c>
      <c r="D18" s="45" t="s">
        <v>96</v>
      </c>
      <c r="E18" s="51" t="s">
        <v>98</v>
      </c>
      <c r="F18" s="53">
        <v>15</v>
      </c>
      <c r="G18" s="8">
        <v>629283</v>
      </c>
      <c r="H18" s="51" t="s">
        <v>98</v>
      </c>
      <c r="I18" s="17">
        <v>35</v>
      </c>
    </row>
    <row r="19" spans="1:9">
      <c r="A19" s="17">
        <v>3</v>
      </c>
      <c r="B19" s="44" t="s">
        <v>95</v>
      </c>
      <c r="C19" s="44" t="s">
        <v>3</v>
      </c>
      <c r="D19" s="45" t="s">
        <v>96</v>
      </c>
      <c r="E19" s="51" t="s">
        <v>96</v>
      </c>
      <c r="F19" s="53">
        <v>30</v>
      </c>
      <c r="G19" s="14">
        <v>629008</v>
      </c>
      <c r="H19" s="51" t="s">
        <v>96</v>
      </c>
      <c r="I19" s="17">
        <v>30</v>
      </c>
    </row>
    <row r="20" spans="1:9">
      <c r="A20" s="17">
        <v>1</v>
      </c>
      <c r="B20" s="44" t="s">
        <v>15</v>
      </c>
      <c r="C20" s="44" t="s">
        <v>3</v>
      </c>
      <c r="D20" s="45" t="s">
        <v>87</v>
      </c>
      <c r="E20" s="51" t="s">
        <v>99</v>
      </c>
      <c r="F20" s="53">
        <v>10</v>
      </c>
      <c r="G20" s="14">
        <v>628595</v>
      </c>
      <c r="H20" s="51" t="s">
        <v>99</v>
      </c>
      <c r="I20" s="14">
        <v>2</v>
      </c>
    </row>
    <row r="34" spans="6:6">
      <c r="F34" s="22">
        <v>629672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SheetLayoutView="100" workbookViewId="0">
      <selection activeCell="L36" sqref="L36"/>
    </sheetView>
  </sheetViews>
  <sheetFormatPr defaultRowHeight="14.25"/>
  <cols>
    <col min="1" max="1" width="9.140625" style="22"/>
    <col min="2" max="2" width="14.7109375" style="40" bestFit="1" customWidth="1"/>
    <col min="3" max="3" width="11.5703125" style="40" bestFit="1" customWidth="1"/>
    <col min="4" max="4" width="16.42578125" style="52" bestFit="1" customWidth="1"/>
    <col min="5" max="5" width="16.140625" style="52" bestFit="1" customWidth="1"/>
    <col min="6" max="6" width="19" style="22" bestFit="1" customWidth="1"/>
    <col min="7" max="7" width="13.5703125" style="22" hidden="1" customWidth="1"/>
    <col min="8" max="8" width="16.140625" style="52" bestFit="1" customWidth="1"/>
    <col min="9" max="16384" width="9.140625" style="22"/>
  </cols>
  <sheetData>
    <row r="1" spans="1:9" s="63" customFormat="1" ht="30">
      <c r="A1" s="24" t="s">
        <v>23</v>
      </c>
      <c r="B1" s="24" t="s">
        <v>24</v>
      </c>
      <c r="C1" s="24" t="s">
        <v>215</v>
      </c>
      <c r="D1" s="21" t="s">
        <v>25</v>
      </c>
      <c r="E1" s="21" t="s">
        <v>220</v>
      </c>
      <c r="F1" s="24" t="s">
        <v>26</v>
      </c>
      <c r="G1" s="23" t="s">
        <v>27</v>
      </c>
      <c r="H1" s="21" t="s">
        <v>218</v>
      </c>
      <c r="I1" s="69" t="s">
        <v>223</v>
      </c>
    </row>
    <row r="2" spans="1:9">
      <c r="A2" s="61">
        <v>1</v>
      </c>
      <c r="B2" s="17" t="s">
        <v>10</v>
      </c>
      <c r="C2" s="17" t="s">
        <v>32</v>
      </c>
      <c r="D2" s="19" t="s">
        <v>28</v>
      </c>
      <c r="E2" s="19" t="s">
        <v>28</v>
      </c>
      <c r="F2" s="62" t="s">
        <v>29</v>
      </c>
      <c r="G2" s="61">
        <v>111</v>
      </c>
      <c r="H2" s="19" t="s">
        <v>28</v>
      </c>
      <c r="I2" s="61">
        <v>34</v>
      </c>
    </row>
    <row r="3" spans="1:9">
      <c r="A3" s="61">
        <v>2</v>
      </c>
      <c r="B3" s="17" t="s">
        <v>10</v>
      </c>
      <c r="C3" s="17" t="s">
        <v>32</v>
      </c>
      <c r="D3" s="19" t="s">
        <v>28</v>
      </c>
      <c r="E3" s="19" t="s">
        <v>30</v>
      </c>
      <c r="F3" s="62" t="s">
        <v>31</v>
      </c>
      <c r="G3" s="61">
        <v>67</v>
      </c>
      <c r="H3" s="19" t="s">
        <v>30</v>
      </c>
      <c r="I3" s="61">
        <v>37</v>
      </c>
    </row>
    <row r="4" spans="1:9">
      <c r="A4" s="61">
        <v>3</v>
      </c>
      <c r="B4" s="17" t="s">
        <v>10</v>
      </c>
      <c r="C4" s="17" t="s">
        <v>32</v>
      </c>
      <c r="D4" s="19" t="s">
        <v>28</v>
      </c>
      <c r="E4" s="19" t="s">
        <v>32</v>
      </c>
      <c r="F4" s="62" t="s">
        <v>33</v>
      </c>
      <c r="G4" s="61">
        <v>70</v>
      </c>
      <c r="H4" s="19" t="s">
        <v>32</v>
      </c>
      <c r="I4" s="61">
        <v>1</v>
      </c>
    </row>
    <row r="5" spans="1:9">
      <c r="A5" s="61">
        <v>4</v>
      </c>
      <c r="B5" s="17" t="s">
        <v>10</v>
      </c>
      <c r="C5" s="17" t="s">
        <v>32</v>
      </c>
      <c r="D5" s="19" t="s">
        <v>28</v>
      </c>
      <c r="E5" s="19" t="s">
        <v>34</v>
      </c>
      <c r="F5" s="62" t="s">
        <v>35</v>
      </c>
      <c r="G5" s="61">
        <v>55</v>
      </c>
      <c r="H5" s="19" t="s">
        <v>34</v>
      </c>
      <c r="I5" s="61">
        <v>8</v>
      </c>
    </row>
    <row r="6" spans="1:9">
      <c r="A6" s="61">
        <v>5</v>
      </c>
      <c r="B6" s="17" t="s">
        <v>10</v>
      </c>
      <c r="C6" s="17" t="s">
        <v>32</v>
      </c>
      <c r="D6" s="54" t="s">
        <v>36</v>
      </c>
      <c r="E6" s="55" t="s">
        <v>37</v>
      </c>
      <c r="F6" s="62" t="s">
        <v>38</v>
      </c>
      <c r="G6" s="61">
        <v>34</v>
      </c>
      <c r="H6" s="55" t="s">
        <v>37</v>
      </c>
      <c r="I6" s="61">
        <v>14</v>
      </c>
    </row>
    <row r="7" spans="1:9">
      <c r="A7" s="61">
        <v>6</v>
      </c>
      <c r="B7" s="17" t="s">
        <v>10</v>
      </c>
      <c r="C7" s="17" t="s">
        <v>32</v>
      </c>
      <c r="D7" s="54" t="s">
        <v>36</v>
      </c>
      <c r="E7" s="55" t="s">
        <v>39</v>
      </c>
      <c r="F7" s="62" t="s">
        <v>31</v>
      </c>
      <c r="G7" s="61">
        <v>33</v>
      </c>
      <c r="H7" s="55" t="s">
        <v>39</v>
      </c>
      <c r="I7" s="61">
        <v>29</v>
      </c>
    </row>
    <row r="8" spans="1:9">
      <c r="A8" s="61">
        <v>7</v>
      </c>
      <c r="B8" s="17" t="s">
        <v>10</v>
      </c>
      <c r="C8" s="17" t="s">
        <v>32</v>
      </c>
      <c r="D8" s="54" t="s">
        <v>36</v>
      </c>
      <c r="E8" s="55" t="s">
        <v>36</v>
      </c>
      <c r="F8" s="62" t="s">
        <v>33</v>
      </c>
      <c r="G8" s="61">
        <v>45</v>
      </c>
      <c r="H8" s="55" t="s">
        <v>36</v>
      </c>
      <c r="I8" s="61">
        <v>14</v>
      </c>
    </row>
    <row r="9" spans="1:9">
      <c r="A9" s="61">
        <v>8</v>
      </c>
      <c r="B9" s="17" t="s">
        <v>10</v>
      </c>
      <c r="C9" s="17" t="s">
        <v>32</v>
      </c>
      <c r="D9" s="54" t="s">
        <v>36</v>
      </c>
      <c r="E9" s="55" t="s">
        <v>40</v>
      </c>
      <c r="F9" s="62" t="s">
        <v>41</v>
      </c>
      <c r="G9" s="61">
        <v>44</v>
      </c>
      <c r="H9" s="55" t="s">
        <v>40</v>
      </c>
      <c r="I9" s="61">
        <v>1</v>
      </c>
    </row>
    <row r="10" spans="1:9">
      <c r="A10" s="61">
        <v>9</v>
      </c>
      <c r="B10" s="17" t="s">
        <v>10</v>
      </c>
      <c r="C10" s="17" t="s">
        <v>32</v>
      </c>
      <c r="D10" s="54" t="s">
        <v>36</v>
      </c>
      <c r="E10" s="55" t="s">
        <v>42</v>
      </c>
      <c r="F10" s="62" t="s">
        <v>43</v>
      </c>
      <c r="G10" s="61">
        <v>47</v>
      </c>
      <c r="H10" s="55" t="s">
        <v>42</v>
      </c>
      <c r="I10" s="61">
        <v>48</v>
      </c>
    </row>
    <row r="11" spans="1:9">
      <c r="A11" s="61">
        <v>10</v>
      </c>
      <c r="B11" s="17" t="s">
        <v>10</v>
      </c>
      <c r="C11" s="17" t="s">
        <v>32</v>
      </c>
      <c r="D11" s="54" t="s">
        <v>44</v>
      </c>
      <c r="E11" s="56" t="s">
        <v>45</v>
      </c>
      <c r="F11" s="62" t="s">
        <v>46</v>
      </c>
      <c r="G11" s="61">
        <v>30</v>
      </c>
      <c r="H11" s="56" t="s">
        <v>45</v>
      </c>
      <c r="I11" s="61">
        <v>17</v>
      </c>
    </row>
    <row r="12" spans="1:9">
      <c r="A12" s="61">
        <v>11</v>
      </c>
      <c r="B12" s="17" t="s">
        <v>10</v>
      </c>
      <c r="C12" s="17" t="s">
        <v>32</v>
      </c>
      <c r="D12" s="54" t="s">
        <v>44</v>
      </c>
      <c r="E12" s="57" t="s">
        <v>44</v>
      </c>
      <c r="F12" s="62" t="s">
        <v>47</v>
      </c>
      <c r="G12" s="61">
        <v>65</v>
      </c>
      <c r="H12" s="57" t="s">
        <v>44</v>
      </c>
      <c r="I12" s="61">
        <v>57</v>
      </c>
    </row>
    <row r="13" spans="1:9">
      <c r="A13" s="61">
        <v>12</v>
      </c>
      <c r="B13" s="17" t="s">
        <v>10</v>
      </c>
      <c r="C13" s="17" t="s">
        <v>32</v>
      </c>
      <c r="D13" s="54" t="s">
        <v>48</v>
      </c>
      <c r="E13" s="58" t="s">
        <v>49</v>
      </c>
      <c r="F13" s="62" t="s">
        <v>41</v>
      </c>
      <c r="G13" s="61">
        <v>65</v>
      </c>
      <c r="H13" s="58" t="s">
        <v>49</v>
      </c>
      <c r="I13" s="61">
        <v>33</v>
      </c>
    </row>
    <row r="14" spans="1:9">
      <c r="A14" s="61">
        <v>13</v>
      </c>
      <c r="B14" s="17" t="s">
        <v>10</v>
      </c>
      <c r="C14" s="17" t="s">
        <v>32</v>
      </c>
      <c r="D14" s="54" t="s">
        <v>48</v>
      </c>
      <c r="E14" s="19" t="s">
        <v>50</v>
      </c>
      <c r="F14" s="62" t="s">
        <v>51</v>
      </c>
      <c r="G14" s="61">
        <v>40</v>
      </c>
      <c r="H14" s="19" t="s">
        <v>50</v>
      </c>
      <c r="I14" s="61">
        <v>34</v>
      </c>
    </row>
    <row r="15" spans="1:9">
      <c r="A15" s="61">
        <v>14</v>
      </c>
      <c r="B15" s="17" t="s">
        <v>10</v>
      </c>
      <c r="C15" s="17" t="s">
        <v>32</v>
      </c>
      <c r="D15" s="54" t="s">
        <v>48</v>
      </c>
      <c r="E15" s="19" t="s">
        <v>48</v>
      </c>
      <c r="F15" s="62" t="s">
        <v>52</v>
      </c>
      <c r="G15" s="61">
        <v>67</v>
      </c>
      <c r="H15" s="19" t="s">
        <v>48</v>
      </c>
      <c r="I15" s="61">
        <v>28</v>
      </c>
    </row>
    <row r="16" spans="1:9">
      <c r="A16" s="61">
        <v>15</v>
      </c>
      <c r="B16" s="17" t="s">
        <v>10</v>
      </c>
      <c r="C16" s="17" t="s">
        <v>32</v>
      </c>
      <c r="D16" s="54" t="s">
        <v>53</v>
      </c>
      <c r="E16" s="55" t="s">
        <v>54</v>
      </c>
      <c r="F16" s="62" t="s">
        <v>55</v>
      </c>
      <c r="G16" s="61">
        <v>33</v>
      </c>
      <c r="H16" s="55" t="s">
        <v>54</v>
      </c>
      <c r="I16" s="61">
        <v>33</v>
      </c>
    </row>
    <row r="17" spans="1:9">
      <c r="A17" s="61">
        <v>16</v>
      </c>
      <c r="B17" s="17" t="s">
        <v>10</v>
      </c>
      <c r="C17" s="17" t="s">
        <v>32</v>
      </c>
      <c r="D17" s="54" t="s">
        <v>53</v>
      </c>
      <c r="E17" s="59" t="s">
        <v>56</v>
      </c>
      <c r="F17" s="62" t="s">
        <v>57</v>
      </c>
      <c r="G17" s="61">
        <v>28</v>
      </c>
      <c r="H17" s="59" t="s">
        <v>56</v>
      </c>
      <c r="I17" s="61">
        <v>44</v>
      </c>
    </row>
    <row r="18" spans="1:9">
      <c r="A18" s="61">
        <v>17</v>
      </c>
      <c r="B18" s="17" t="s">
        <v>10</v>
      </c>
      <c r="C18" s="17" t="s">
        <v>32</v>
      </c>
      <c r="D18" s="54" t="s">
        <v>53</v>
      </c>
      <c r="E18" s="54" t="s">
        <v>58</v>
      </c>
      <c r="F18" s="62" t="s">
        <v>59</v>
      </c>
      <c r="G18" s="61">
        <v>28</v>
      </c>
      <c r="H18" s="54" t="s">
        <v>58</v>
      </c>
      <c r="I18" s="61">
        <v>1</v>
      </c>
    </row>
    <row r="19" spans="1:9">
      <c r="A19" s="61">
        <v>18</v>
      </c>
      <c r="B19" s="17" t="s">
        <v>10</v>
      </c>
      <c r="C19" s="17" t="s">
        <v>32</v>
      </c>
      <c r="D19" s="54" t="s">
        <v>54</v>
      </c>
      <c r="E19" s="59" t="s">
        <v>60</v>
      </c>
      <c r="F19" s="62" t="s">
        <v>61</v>
      </c>
      <c r="G19" s="61">
        <v>31</v>
      </c>
      <c r="H19" s="59" t="s">
        <v>60</v>
      </c>
      <c r="I19" s="61">
        <v>14</v>
      </c>
    </row>
    <row r="20" spans="1:9">
      <c r="A20" s="61">
        <v>19</v>
      </c>
      <c r="B20" s="17" t="s">
        <v>10</v>
      </c>
      <c r="C20" s="17" t="s">
        <v>32</v>
      </c>
      <c r="D20" s="54" t="s">
        <v>54</v>
      </c>
      <c r="E20" s="55" t="s">
        <v>54</v>
      </c>
      <c r="F20" s="62" t="s">
        <v>55</v>
      </c>
      <c r="G20" s="61">
        <v>37</v>
      </c>
      <c r="H20" s="55" t="s">
        <v>54</v>
      </c>
      <c r="I20" s="61">
        <v>16</v>
      </c>
    </row>
    <row r="21" spans="1:9">
      <c r="A21" s="61">
        <v>20</v>
      </c>
      <c r="B21" s="17" t="s">
        <v>10</v>
      </c>
      <c r="C21" s="17" t="s">
        <v>32</v>
      </c>
      <c r="D21" s="54" t="s">
        <v>62</v>
      </c>
      <c r="E21" s="60" t="s">
        <v>63</v>
      </c>
      <c r="F21" s="62" t="s">
        <v>64</v>
      </c>
      <c r="G21" s="61">
        <v>11</v>
      </c>
      <c r="H21" s="60" t="s">
        <v>63</v>
      </c>
      <c r="I21" s="61">
        <v>48</v>
      </c>
    </row>
    <row r="22" spans="1:9">
      <c r="A22" s="61">
        <v>21</v>
      </c>
      <c r="B22" s="17" t="s">
        <v>10</v>
      </c>
      <c r="C22" s="17" t="s">
        <v>32</v>
      </c>
      <c r="D22" s="54" t="s">
        <v>62</v>
      </c>
      <c r="E22" s="60" t="s">
        <v>62</v>
      </c>
      <c r="F22" s="62" t="s">
        <v>65</v>
      </c>
      <c r="G22" s="61">
        <v>120</v>
      </c>
      <c r="H22" s="60" t="s">
        <v>62</v>
      </c>
      <c r="I22" s="61">
        <v>28</v>
      </c>
    </row>
    <row r="23" spans="1:9">
      <c r="A23" s="61">
        <v>22</v>
      </c>
      <c r="B23" s="17" t="s">
        <v>10</v>
      </c>
      <c r="C23" s="17" t="s">
        <v>32</v>
      </c>
      <c r="D23" s="54" t="s">
        <v>62</v>
      </c>
      <c r="E23" s="54" t="s">
        <v>66</v>
      </c>
      <c r="F23" s="62" t="s">
        <v>46</v>
      </c>
      <c r="G23" s="61">
        <v>70</v>
      </c>
      <c r="H23" s="54" t="s">
        <v>66</v>
      </c>
      <c r="I23" s="61">
        <v>8</v>
      </c>
    </row>
    <row r="24" spans="1:9">
      <c r="A24" s="61">
        <v>23</v>
      </c>
      <c r="B24" s="17" t="s">
        <v>10</v>
      </c>
      <c r="C24" s="17" t="s">
        <v>32</v>
      </c>
      <c r="D24" s="54" t="s">
        <v>62</v>
      </c>
      <c r="E24" s="54" t="s">
        <v>44</v>
      </c>
      <c r="F24" s="62" t="s">
        <v>47</v>
      </c>
      <c r="G24" s="61">
        <v>65</v>
      </c>
      <c r="H24" s="54" t="s">
        <v>44</v>
      </c>
      <c r="I24" s="61">
        <v>14</v>
      </c>
    </row>
    <row r="25" spans="1:9">
      <c r="A25" s="61">
        <v>1</v>
      </c>
      <c r="B25" s="17" t="s">
        <v>67</v>
      </c>
      <c r="C25" s="17" t="s">
        <v>32</v>
      </c>
      <c r="D25" s="19" t="s">
        <v>28</v>
      </c>
      <c r="E25" s="19" t="s">
        <v>28</v>
      </c>
      <c r="F25" s="62" t="s">
        <v>29</v>
      </c>
      <c r="G25" s="61">
        <v>32</v>
      </c>
      <c r="H25" s="19" t="s">
        <v>28</v>
      </c>
      <c r="I25" s="61">
        <v>29</v>
      </c>
    </row>
    <row r="26" spans="1:9">
      <c r="A26" s="61">
        <v>2</v>
      </c>
      <c r="B26" s="17" t="s">
        <v>67</v>
      </c>
      <c r="C26" s="17" t="s">
        <v>32</v>
      </c>
      <c r="D26" s="19" t="s">
        <v>28</v>
      </c>
      <c r="E26" s="19" t="s">
        <v>30</v>
      </c>
      <c r="F26" s="62" t="s">
        <v>31</v>
      </c>
      <c r="G26" s="61">
        <v>28</v>
      </c>
      <c r="H26" s="19" t="s">
        <v>30</v>
      </c>
      <c r="I26" s="61">
        <v>12</v>
      </c>
    </row>
    <row r="27" spans="1:9">
      <c r="A27" s="61">
        <v>3</v>
      </c>
      <c r="B27" s="17" t="s">
        <v>67</v>
      </c>
      <c r="C27" s="17" t="s">
        <v>32</v>
      </c>
      <c r="D27" s="19" t="s">
        <v>28</v>
      </c>
      <c r="E27" s="19" t="s">
        <v>32</v>
      </c>
      <c r="F27" s="62" t="s">
        <v>33</v>
      </c>
      <c r="G27" s="61">
        <v>37</v>
      </c>
      <c r="H27" s="19" t="s">
        <v>32</v>
      </c>
      <c r="I27" s="61">
        <v>33</v>
      </c>
    </row>
    <row r="28" spans="1:9">
      <c r="A28" s="61">
        <v>4</v>
      </c>
      <c r="B28" s="17" t="s">
        <v>67</v>
      </c>
      <c r="C28" s="17" t="s">
        <v>32</v>
      </c>
      <c r="D28" s="19" t="s">
        <v>28</v>
      </c>
      <c r="E28" s="19" t="s">
        <v>34</v>
      </c>
      <c r="F28" s="62" t="s">
        <v>35</v>
      </c>
      <c r="G28" s="61">
        <v>40</v>
      </c>
      <c r="H28" s="19" t="s">
        <v>34</v>
      </c>
      <c r="I28" s="61">
        <v>34</v>
      </c>
    </row>
    <row r="29" spans="1:9">
      <c r="A29" s="61">
        <v>5</v>
      </c>
      <c r="B29" s="17" t="s">
        <v>67</v>
      </c>
      <c r="C29" s="17" t="s">
        <v>32</v>
      </c>
      <c r="D29" s="54" t="s">
        <v>68</v>
      </c>
      <c r="E29" s="55" t="s">
        <v>37</v>
      </c>
      <c r="F29" s="62" t="s">
        <v>38</v>
      </c>
      <c r="G29" s="61">
        <v>26</v>
      </c>
      <c r="H29" s="55" t="s">
        <v>37</v>
      </c>
      <c r="I29" s="61">
        <v>28</v>
      </c>
    </row>
    <row r="30" spans="1:9">
      <c r="A30" s="61">
        <v>6</v>
      </c>
      <c r="B30" s="17" t="s">
        <v>67</v>
      </c>
      <c r="C30" s="17" t="s">
        <v>32</v>
      </c>
      <c r="D30" s="54" t="s">
        <v>68</v>
      </c>
      <c r="E30" s="55" t="s">
        <v>39</v>
      </c>
      <c r="F30" s="62" t="s">
        <v>31</v>
      </c>
      <c r="G30" s="61">
        <v>28</v>
      </c>
      <c r="H30" s="55" t="s">
        <v>39</v>
      </c>
      <c r="I30" s="61">
        <v>57</v>
      </c>
    </row>
    <row r="31" spans="1:9">
      <c r="A31" s="61">
        <v>7</v>
      </c>
      <c r="B31" s="17" t="s">
        <v>67</v>
      </c>
      <c r="C31" s="17" t="s">
        <v>32</v>
      </c>
      <c r="D31" s="54" t="s">
        <v>68</v>
      </c>
      <c r="E31" s="55" t="s">
        <v>36</v>
      </c>
      <c r="F31" s="62" t="s">
        <v>33</v>
      </c>
      <c r="G31" s="61">
        <v>35</v>
      </c>
      <c r="H31" s="55" t="s">
        <v>36</v>
      </c>
      <c r="I31" s="61">
        <v>33</v>
      </c>
    </row>
    <row r="32" spans="1:9">
      <c r="A32" s="61">
        <v>8</v>
      </c>
      <c r="B32" s="17" t="s">
        <v>67</v>
      </c>
      <c r="C32" s="17" t="s">
        <v>32</v>
      </c>
      <c r="D32" s="54" t="s">
        <v>68</v>
      </c>
      <c r="E32" s="55" t="s">
        <v>40</v>
      </c>
      <c r="F32" s="62" t="s">
        <v>41</v>
      </c>
      <c r="G32" s="61">
        <v>26</v>
      </c>
      <c r="H32" s="55" t="s">
        <v>40</v>
      </c>
      <c r="I32" s="61">
        <v>34</v>
      </c>
    </row>
    <row r="33" spans="1:9">
      <c r="A33" s="61">
        <v>9</v>
      </c>
      <c r="B33" s="17" t="s">
        <v>67</v>
      </c>
      <c r="C33" s="17" t="s">
        <v>32</v>
      </c>
      <c r="D33" s="54" t="s">
        <v>68</v>
      </c>
      <c r="E33" s="55" t="s">
        <v>42</v>
      </c>
      <c r="F33" s="62" t="s">
        <v>43</v>
      </c>
      <c r="G33" s="61">
        <v>27</v>
      </c>
      <c r="H33" s="55" t="s">
        <v>42</v>
      </c>
      <c r="I33" s="61">
        <v>28</v>
      </c>
    </row>
    <row r="34" spans="1:9">
      <c r="A34" s="61">
        <v>10</v>
      </c>
      <c r="B34" s="17" t="s">
        <v>67</v>
      </c>
      <c r="C34" s="17" t="s">
        <v>32</v>
      </c>
      <c r="D34" s="54" t="s">
        <v>44</v>
      </c>
      <c r="E34" s="54" t="s">
        <v>44</v>
      </c>
      <c r="F34" s="62" t="s">
        <v>47</v>
      </c>
      <c r="G34" s="61">
        <v>67</v>
      </c>
      <c r="H34" s="54" t="s">
        <v>44</v>
      </c>
      <c r="I34" s="61">
        <v>33</v>
      </c>
    </row>
    <row r="35" spans="1:9">
      <c r="A35" s="61">
        <v>11</v>
      </c>
      <c r="B35" s="17" t="s">
        <v>67</v>
      </c>
      <c r="C35" s="17" t="s">
        <v>32</v>
      </c>
      <c r="D35" s="54" t="s">
        <v>69</v>
      </c>
      <c r="E35" s="59" t="s">
        <v>60</v>
      </c>
      <c r="F35" s="62">
        <v>629672</v>
      </c>
      <c r="G35" s="61">
        <v>27</v>
      </c>
      <c r="H35" s="59" t="s">
        <v>60</v>
      </c>
      <c r="I35" s="61">
        <v>44</v>
      </c>
    </row>
    <row r="36" spans="1:9">
      <c r="A36" s="61">
        <v>12</v>
      </c>
      <c r="B36" s="17" t="s">
        <v>67</v>
      </c>
      <c r="C36" s="17" t="s">
        <v>32</v>
      </c>
      <c r="D36" s="54" t="s">
        <v>69</v>
      </c>
      <c r="E36" s="55" t="s">
        <v>54</v>
      </c>
      <c r="F36" s="62" t="s">
        <v>55</v>
      </c>
      <c r="G36" s="61">
        <v>29</v>
      </c>
      <c r="H36" s="55" t="s">
        <v>54</v>
      </c>
      <c r="I36" s="61">
        <v>1</v>
      </c>
    </row>
    <row r="37" spans="1:9">
      <c r="A37" s="61">
        <v>13</v>
      </c>
      <c r="B37" s="17" t="s">
        <v>67</v>
      </c>
      <c r="C37" s="17" t="s">
        <v>32</v>
      </c>
      <c r="D37" s="54" t="s">
        <v>70</v>
      </c>
      <c r="E37" s="54" t="s">
        <v>44</v>
      </c>
      <c r="F37" s="62" t="s">
        <v>47</v>
      </c>
      <c r="G37" s="61">
        <v>33</v>
      </c>
      <c r="H37" s="54" t="s">
        <v>44</v>
      </c>
      <c r="I37" s="61">
        <v>14</v>
      </c>
    </row>
    <row r="38" spans="1:9">
      <c r="A38" s="61">
        <v>1</v>
      </c>
      <c r="B38" s="17" t="s">
        <v>71</v>
      </c>
      <c r="C38" s="17" t="s">
        <v>32</v>
      </c>
      <c r="D38" s="59" t="s">
        <v>53</v>
      </c>
      <c r="E38" s="59" t="s">
        <v>72</v>
      </c>
      <c r="F38" s="62" t="s">
        <v>57</v>
      </c>
      <c r="G38" s="61">
        <v>38</v>
      </c>
      <c r="H38" s="59" t="s">
        <v>72</v>
      </c>
      <c r="I38" s="61">
        <v>16</v>
      </c>
    </row>
    <row r="39" spans="1:9">
      <c r="A39" s="17">
        <v>1</v>
      </c>
      <c r="B39" s="44" t="s">
        <v>9</v>
      </c>
      <c r="C39" s="17" t="s">
        <v>32</v>
      </c>
      <c r="D39" s="45" t="s">
        <v>221</v>
      </c>
      <c r="E39" s="51" t="s">
        <v>90</v>
      </c>
      <c r="F39" s="17">
        <v>628964</v>
      </c>
      <c r="G39" s="17">
        <v>23</v>
      </c>
      <c r="H39" s="51" t="s">
        <v>90</v>
      </c>
      <c r="I39" s="61">
        <v>22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Clu 5 Abstarct</vt:lpstr>
      <vt:lpstr>PUDUKKOTTAI</vt:lpstr>
      <vt:lpstr>VIRUDHUNAGAR</vt:lpstr>
      <vt:lpstr>Nammakal</vt:lpstr>
      <vt:lpstr>Perambalur</vt:lpstr>
      <vt:lpstr>Villupuram</vt:lpstr>
      <vt:lpstr>Kallakuruchi</vt:lpstr>
      <vt:lpstr>'Clu 5 Abstarct'!Print_Area</vt:lpstr>
      <vt:lpstr>Kallakuruchi!Print_Area</vt:lpstr>
      <vt:lpstr>Perambalur!Print_Area</vt:lpstr>
      <vt:lpstr>PUDUKKOTTAI!Print_Area</vt:lpstr>
      <vt:lpstr>Villupuram!Print_Area</vt:lpstr>
      <vt:lpstr>Nammakal!Print_Titles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2020-12-03T07:06:34Z</dcterms:modified>
</cp:coreProperties>
</file>